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175" windowHeight="11205"/>
  </bookViews>
  <sheets>
    <sheet name="БР ГРБС" sheetId="2" r:id="rId1"/>
  </sheets>
  <definedNames>
    <definedName name="_xlnm.Print_Titles" localSheetId="0">'БР ГРБС'!$9:$10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13" i="2" l="1"/>
  <c r="U63" i="2"/>
  <c r="U64" i="2"/>
  <c r="U65" i="2"/>
  <c r="U106" i="2"/>
  <c r="U107" i="2"/>
  <c r="U114" i="2"/>
  <c r="U115" i="2"/>
  <c r="U118" i="2" l="1"/>
  <c r="U116" i="2" l="1"/>
  <c r="U131" i="2" l="1"/>
  <c r="U130" i="2" s="1"/>
  <c r="U125" i="2"/>
  <c r="U127" i="2"/>
  <c r="U120" i="2"/>
  <c r="U122" i="2"/>
  <c r="U138" i="2"/>
  <c r="U137" i="2" s="1"/>
  <c r="U136" i="2" s="1"/>
  <c r="U135" i="2" s="1"/>
  <c r="U134" i="2" s="1"/>
  <c r="U133" i="2" s="1"/>
  <c r="U99" i="2"/>
  <c r="U98" i="2" s="1"/>
  <c r="U97" i="2" s="1"/>
  <c r="U96" i="2" s="1"/>
  <c r="U72" i="2"/>
  <c r="U71" i="2" s="1"/>
  <c r="U77" i="2"/>
  <c r="U76" i="2" s="1"/>
  <c r="U75" i="2" s="1"/>
  <c r="U74" i="2" s="1"/>
  <c r="U83" i="2"/>
  <c r="U82" i="2" s="1"/>
  <c r="U81" i="2" s="1"/>
  <c r="U80" i="2" s="1"/>
  <c r="U79" i="2" s="1"/>
  <c r="U56" i="2"/>
  <c r="U58" i="2"/>
  <c r="U55" i="2" s="1"/>
  <c r="U61" i="2"/>
  <c r="U60" i="2" s="1"/>
  <c r="U49" i="2"/>
  <c r="U48" i="2" s="1"/>
  <c r="U47" i="2" s="1"/>
  <c r="U46" i="2" s="1"/>
  <c r="U45" i="2" s="1"/>
  <c r="U40" i="2"/>
  <c r="U39" i="2" s="1"/>
  <c r="U38" i="2" s="1"/>
  <c r="U41" i="2"/>
  <c r="U43" i="2"/>
  <c r="U36" i="2"/>
  <c r="U34" i="2"/>
  <c r="U29" i="2"/>
  <c r="U31" i="2"/>
  <c r="U24" i="2"/>
  <c r="U23" i="2" s="1"/>
  <c r="U21" i="2"/>
  <c r="U16" i="2"/>
  <c r="U18" i="2"/>
  <c r="U28" i="2" l="1"/>
  <c r="U27" i="2" s="1"/>
  <c r="U26" i="2" s="1"/>
  <c r="U124" i="2"/>
  <c r="U15" i="2"/>
  <c r="U14" i="2" s="1"/>
  <c r="U12" i="2" s="1"/>
  <c r="U95" i="2"/>
  <c r="U85" i="2"/>
  <c r="U70" i="2"/>
  <c r="U69" i="2" s="1"/>
  <c r="U68" i="2" s="1"/>
  <c r="U67" i="2" s="1"/>
  <c r="U54" i="2"/>
  <c r="U53" i="2" s="1"/>
  <c r="U52" i="2" s="1"/>
  <c r="U51" i="2" s="1"/>
  <c r="U33" i="2"/>
  <c r="U20" i="2" l="1"/>
  <c r="U11" i="2" s="1"/>
  <c r="U13" i="2"/>
  <c r="U112" i="2"/>
  <c r="U111" i="2" s="1"/>
  <c r="U140" i="2" s="1"/>
</calcChain>
</file>

<file path=xl/sharedStrings.xml><?xml version="1.0" encoding="utf-8"?>
<sst xmlns="http://schemas.openxmlformats.org/spreadsheetml/2006/main" count="396" uniqueCount="99">
  <si>
    <t xml:space="preserve"> </t>
  </si>
  <si>
    <t/>
  </si>
  <si>
    <t>312</t>
  </si>
  <si>
    <t>0000000000</t>
  </si>
  <si>
    <t>Итого расходов</t>
  </si>
  <si>
    <t>9900010100</t>
  </si>
  <si>
    <t>Публичные нормативные социальные выплаты гражданам</t>
  </si>
  <si>
    <t>Иные пенсии, социальные доплаты к пенсиям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</si>
  <si>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</si>
  <si>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</si>
  <si>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</si>
  <si>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</si>
  <si>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</si>
  <si>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</si>
  <si>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</si>
  <si>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</si>
  <si>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</si>
  <si>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</si>
  <si>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</si>
  <si>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</si>
  <si>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</si>
  <si>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</si>
  <si>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</si>
  <si>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</si>
  <si>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</si>
  <si>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</si>
  <si>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9900060010</t>
  </si>
  <si>
    <t>Уличное освещение</t>
  </si>
  <si>
    <t>Благоустройство</t>
  </si>
  <si>
    <t>9900045100</t>
  </si>
  <si>
    <t>Уплата налогов, сборов и иных платежей</t>
  </si>
  <si>
    <t>Уплата прочих налогов, сборов</t>
  </si>
  <si>
    <t>Иные бюджетные ассигнования</t>
  </si>
  <si>
    <t>Мероприятия в области комунального хозяйства</t>
  </si>
  <si>
    <t>Коммунальное хозяйство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</si>
  <si>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</si>
  <si>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</si>
  <si>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</si>
  <si>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</si>
  <si>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</si>
  <si>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</si>
  <si>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</si>
  <si>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</si>
  <si>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</si>
  <si>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</si>
  <si>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</si>
  <si>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</si>
  <si>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</si>
  <si>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</si>
  <si>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</si>
  <si>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</si>
  <si>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</si>
  <si>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</si>
  <si>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</si>
  <si>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Уплата иных платежей</t>
  </si>
  <si>
    <t>Уплата налога на имущество организаций и земельного налога</t>
  </si>
  <si>
    <t>Функционирование аппарата муниципальных образований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</si>
  <si>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</si>
  <si>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</si>
  <si>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</si>
  <si>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</si>
  <si>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</si>
  <si>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</si>
  <si>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</si>
  <si>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</si>
  <si>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</si>
  <si>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</si>
  <si>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</si>
  <si>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</si>
  <si>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</si>
  <si>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</si>
  <si>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</si>
  <si>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</si>
  <si>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</si>
  <si>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</si>
  <si>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</si>
  <si>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</si>
  <si>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</si>
  <si>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</si>
  <si>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</si>
  <si>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</si>
  <si>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</si>
  <si>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</si>
  <si>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>Таблица 1</t>
  </si>
  <si>
    <t xml:space="preserve">Таблица 1 </t>
  </si>
  <si>
    <t>04</t>
  </si>
  <si>
    <t>09</t>
  </si>
  <si>
    <t>08</t>
  </si>
  <si>
    <t>01</t>
  </si>
  <si>
    <t>ГРБС</t>
  </si>
  <si>
    <t>0300370510</t>
  </si>
  <si>
    <t>Приложение 5</t>
  </si>
  <si>
    <t>ВЕДОМСТВЕННАЯ СТРУКТУРА РАСХОДОВ БЮДЖЕТА МАЛОКРАСНОЯРСКОГО СЕЛЬСОВЕТА КЫШТОВСКОГО РАЙОНА НОВОСИБИРСКОЙ ОБЛАСТИ НА 2019 ГОД И ПЛАНОВЫЙ ПЕРИОД  2020 И 2021 ГОДОВ</t>
  </si>
  <si>
    <t>Ведомственная структура расходов бюджета малокрасноярского сельсовета Кыштовского района Новосибирской области на 2019 год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</si>
  <si>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районного бюджета</t>
  </si>
  <si>
    <t>Выравнивание бюджетной обеспеченности поселений</t>
  </si>
  <si>
    <t>0300000000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</si>
  <si>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</si>
  <si>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к решению , 50-ой сессии  Совета Депутатов Малокрасноярского сельсовета Кыштовского района Новосибирской области "О бюджете Малокрасноярского сельсовета Кыштовского района Новосибирской области на 2019 год и плановый период 2020-2021 годов"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</si>
</sst>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  <numFmt numFmtId="177" formatCode="#,##0.00\ _₽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75" fontId="2" fillId="0" borderId="12" xfId="1" applyNumberFormat="1" applyFont="1" applyFill="1" applyBorder="1" applyAlignment="1" applyProtection="1">
      <alignment horizontal="center" vertical="center"/>
      <protection hidden="1"/>
    </xf>
    <xf numFmtId="176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12" xfId="1" applyNumberFormat="1" applyFont="1" applyFill="1" applyBorder="1" applyAlignment="1" applyProtection="1">
      <alignment horizontal="left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center" vertical="center"/>
      <protection hidden="1"/>
    </xf>
    <xf numFmtId="175" fontId="2" fillId="0" borderId="18" xfId="1" applyNumberFormat="1" applyFont="1" applyFill="1" applyBorder="1" applyAlignment="1" applyProtection="1">
      <alignment horizontal="center" vertical="center"/>
      <protection hidden="1"/>
    </xf>
    <xf numFmtId="176" fontId="2" fillId="0" borderId="18" xfId="1" applyNumberFormat="1" applyFont="1" applyFill="1" applyBorder="1" applyAlignment="1" applyProtection="1">
      <alignment horizontal="center" vertical="center"/>
      <protection hidden="1"/>
    </xf>
    <xf numFmtId="169" fontId="2" fillId="0" borderId="18" xfId="1" applyNumberFormat="1" applyFont="1" applyFill="1" applyBorder="1" applyAlignment="1" applyProtection="1">
      <alignment horizontal="left" vertical="center"/>
      <protection hidden="1"/>
    </xf>
    <xf numFmtId="164" fontId="2" fillId="0" borderId="23" xfId="1" applyNumberFormat="1" applyFont="1" applyFill="1" applyBorder="1" applyAlignment="1" applyProtection="1">
      <alignment horizontal="center" vertical="center"/>
      <protection hidden="1"/>
    </xf>
    <xf numFmtId="175" fontId="2" fillId="0" borderId="23" xfId="1" applyNumberFormat="1" applyFont="1" applyFill="1" applyBorder="1" applyAlignment="1" applyProtection="1">
      <alignment horizontal="center" vertical="center"/>
      <protection hidden="1"/>
    </xf>
    <xf numFmtId="176" fontId="2" fillId="0" borderId="23" xfId="1" applyNumberFormat="1" applyFont="1" applyFill="1" applyBorder="1" applyAlignment="1" applyProtection="1">
      <alignment horizontal="center" vertical="center"/>
      <protection hidden="1"/>
    </xf>
    <xf numFmtId="169" fontId="2" fillId="0" borderId="2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 vertical="top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172" fontId="2" fillId="0" borderId="21" xfId="1" applyNumberFormat="1" applyFont="1" applyFill="1" applyBorder="1" applyAlignment="1" applyProtection="1">
      <alignment vertical="top" wrapText="1"/>
      <protection hidden="1"/>
    </xf>
    <xf numFmtId="172" fontId="2" fillId="0" borderId="20" xfId="1" applyNumberFormat="1" applyFont="1" applyFill="1" applyBorder="1" applyAlignment="1" applyProtection="1">
      <alignment vertical="top" wrapText="1"/>
      <protection hidden="1"/>
    </xf>
    <xf numFmtId="172" fontId="2" fillId="0" borderId="21" xfId="1" applyNumberFormat="1" applyFont="1" applyFill="1" applyBorder="1" applyAlignment="1" applyProtection="1">
      <alignment horizontal="center" vertical="top" wrapText="1"/>
      <protection hidden="1"/>
    </xf>
    <xf numFmtId="49" fontId="9" fillId="0" borderId="21" xfId="1" applyNumberFormat="1" applyFont="1" applyFill="1" applyBorder="1" applyAlignment="1" applyProtection="1">
      <alignment vertical="top" wrapText="1"/>
      <protection hidden="1"/>
    </xf>
    <xf numFmtId="49" fontId="9" fillId="0" borderId="21" xfId="1" applyNumberFormat="1" applyFont="1" applyFill="1" applyBorder="1" applyAlignment="1" applyProtection="1">
      <alignment vertical="center" wrapText="1"/>
      <protection hidden="1"/>
    </xf>
    <xf numFmtId="49" fontId="9" fillId="0" borderId="0" xfId="1" applyNumberFormat="1" applyFont="1" applyAlignment="1">
      <alignment vertical="center"/>
    </xf>
    <xf numFmtId="172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8" xfId="1" applyNumberFormat="1" applyFont="1" applyFill="1" applyBorder="1" applyAlignment="1" applyProtection="1">
      <alignment horizontal="left" vertical="center"/>
      <protection hidden="1"/>
    </xf>
    <xf numFmtId="49" fontId="9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5" fillId="0" borderId="44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41" xfId="1" applyNumberFormat="1" applyFont="1" applyFill="1" applyBorder="1" applyAlignment="1" applyProtection="1">
      <alignment horizontal="right" vertical="center"/>
      <protection hidden="1"/>
    </xf>
    <xf numFmtId="170" fontId="2" fillId="0" borderId="42" xfId="1" applyNumberFormat="1" applyFont="1" applyFill="1" applyBorder="1" applyAlignment="1" applyProtection="1">
      <alignment horizontal="right" vertical="center"/>
      <protection hidden="1"/>
    </xf>
    <xf numFmtId="49" fontId="9" fillId="0" borderId="46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42" xfId="1" applyNumberFormat="1" applyFont="1" applyFill="1" applyBorder="1" applyAlignment="1" applyProtection="1">
      <alignment horizontal="right" vertical="center"/>
      <protection hidden="1"/>
    </xf>
    <xf numFmtId="170" fontId="2" fillId="0" borderId="43" xfId="1" applyNumberFormat="1" applyFont="1" applyFill="1" applyBorder="1" applyAlignment="1" applyProtection="1">
      <alignment horizontal="right" vertical="center"/>
      <protection hidden="1"/>
    </xf>
    <xf numFmtId="170" fontId="4" fillId="0" borderId="3" xfId="1" applyNumberFormat="1" applyFont="1" applyFill="1" applyBorder="1" applyAlignment="1" applyProtection="1">
      <alignment horizontal="right" vertical="center"/>
      <protection hidden="1"/>
    </xf>
    <xf numFmtId="172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9" fillId="0" borderId="8" xfId="1" applyFont="1" applyBorder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2" fontId="2" fillId="0" borderId="2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177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>
      <alignment wrapText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4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8" xfId="1" applyNumberFormat="1" applyFont="1" applyFill="1" applyBorder="1" applyAlignment="1" applyProtection="1">
      <alignment horizontal="center" vertical="center"/>
      <protection hidden="1"/>
    </xf>
    <xf numFmtId="172" fontId="9" fillId="0" borderId="21" xfId="1" applyNumberFormat="1" applyFont="1" applyFill="1" applyBorder="1" applyAlignment="1" applyProtection="1">
      <alignment vertical="top" wrapText="1"/>
      <protection hidden="1"/>
    </xf>
    <xf numFmtId="2" fontId="9" fillId="0" borderId="20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4" fontId="2" fillId="0" borderId="13" xfId="1" applyNumberFormat="1" applyFont="1" applyFill="1" applyBorder="1" applyAlignment="1" applyProtection="1">
      <alignment horizontal="center" vertical="center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72" fontId="2" fillId="0" borderId="26" xfId="1" applyNumberFormat="1" applyFont="1" applyFill="1" applyBorder="1" applyAlignment="1" applyProtection="1">
      <alignment horizontal="left" vertical="top" wrapText="1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4" fontId="2" fillId="0" borderId="24" xfId="1" applyNumberFormat="1" applyFont="1" applyFill="1" applyBorder="1" applyAlignment="1" applyProtection="1">
      <alignment horizontal="center" vertical="center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65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2" fontId="1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45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47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44"/>
  <sheetViews>
    <sheetView showGridLines="0" tabSelected="1" workbookViewId="0">
      <selection activeCell="U2" sqref="U2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0" style="1" hidden="1" customWidth="1"/>
    <col min="13" max="13" width="9.140625" style="1"/>
    <col min="14" max="15" width="4.28515625" style="1" customWidth="1"/>
    <col min="16" max="16" width="12.140625" style="1" customWidth="1"/>
    <col min="17" max="17" width="7.140625" style="1" customWidth="1"/>
    <col min="18" max="20" width="0" style="1" hidden="1" customWidth="1"/>
    <col min="21" max="21" width="21.85546875" style="1" customWidth="1"/>
    <col min="22" max="43" width="0" style="1" hidden="1" customWidth="1"/>
    <col min="44" max="44" width="14" style="1" customWidth="1"/>
    <col min="45" max="257" width="9.140625" style="1" customWidth="1"/>
    <col min="258" max="16384" width="9.140625" style="1"/>
  </cols>
  <sheetData>
    <row r="1" spans="1:44" ht="12.75" customHeight="1" x14ac:dyDescent="0.25">
      <c r="A1" s="70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3"/>
      <c r="Q1" s="3"/>
      <c r="R1" s="2"/>
      <c r="S1" s="2"/>
      <c r="T1" s="2"/>
      <c r="U1" s="3" t="s">
        <v>91</v>
      </c>
      <c r="V1" s="69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38" customHeight="1" x14ac:dyDescent="0.2">
      <c r="A2" s="64"/>
      <c r="B2" s="61"/>
      <c r="C2" s="61"/>
      <c r="D2" s="61"/>
      <c r="E2" s="61"/>
      <c r="F2" s="61"/>
      <c r="G2" s="61"/>
      <c r="H2" s="61"/>
      <c r="I2" s="61"/>
      <c r="J2" s="61"/>
      <c r="K2" s="104"/>
      <c r="L2" s="61"/>
      <c r="M2" s="61"/>
      <c r="N2" s="61"/>
      <c r="O2" s="61"/>
      <c r="P2" s="67"/>
      <c r="Q2" s="67" t="s">
        <v>1</v>
      </c>
      <c r="R2" s="67"/>
      <c r="S2" s="67"/>
      <c r="T2" s="67"/>
      <c r="U2" s="68" t="s">
        <v>98</v>
      </c>
      <c r="V2" s="61"/>
      <c r="W2" s="67"/>
      <c r="X2" s="67"/>
      <c r="Y2" s="67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0"/>
    </row>
    <row r="3" spans="1:44" ht="22.5" customHeight="1" x14ac:dyDescent="0.2">
      <c r="A3" s="64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0"/>
    </row>
    <row r="4" spans="1:44" s="107" customFormat="1" ht="54.75" customHeight="1" x14ac:dyDescent="0.2">
      <c r="A4" s="105"/>
      <c r="B4" s="100" t="s">
        <v>1</v>
      </c>
      <c r="C4" s="100"/>
      <c r="D4" s="100"/>
      <c r="E4" s="100"/>
      <c r="F4" s="100"/>
      <c r="G4" s="100"/>
      <c r="H4" s="100"/>
      <c r="I4" s="100"/>
      <c r="J4" s="100"/>
      <c r="K4" s="133" t="s">
        <v>92</v>
      </c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00" t="s">
        <v>1</v>
      </c>
      <c r="W4" s="100"/>
      <c r="X4" s="100"/>
      <c r="Y4" s="100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6"/>
    </row>
    <row r="5" spans="1:44" ht="22.5" customHeight="1" x14ac:dyDescent="0.2">
      <c r="A5" s="64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3" t="s">
        <v>84</v>
      </c>
      <c r="V5" s="61"/>
      <c r="W5" s="61"/>
      <c r="X5" s="61"/>
      <c r="Y5" s="62" t="s">
        <v>83</v>
      </c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0"/>
    </row>
    <row r="6" spans="1:44" ht="33" hidden="1" customHeight="1" x14ac:dyDescent="0.2">
      <c r="A6" s="64"/>
      <c r="B6" s="66" t="s">
        <v>1</v>
      </c>
      <c r="C6" s="66"/>
      <c r="D6" s="66"/>
      <c r="E6" s="66"/>
      <c r="F6" s="66"/>
      <c r="G6" s="66"/>
      <c r="H6" s="66"/>
      <c r="I6" s="66"/>
      <c r="J6" s="66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65" t="s">
        <v>1</v>
      </c>
      <c r="W6" s="65"/>
      <c r="X6" s="65"/>
      <c r="Y6" s="65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0"/>
    </row>
    <row r="7" spans="1:44" ht="33" customHeight="1" x14ac:dyDescent="0.2">
      <c r="A7" s="64"/>
      <c r="B7" s="100"/>
      <c r="C7" s="100"/>
      <c r="D7" s="100"/>
      <c r="E7" s="100"/>
      <c r="F7" s="100"/>
      <c r="G7" s="100"/>
      <c r="H7" s="100"/>
      <c r="I7" s="100"/>
      <c r="J7" s="100"/>
      <c r="K7" s="134" t="s">
        <v>93</v>
      </c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65"/>
      <c r="W7" s="65"/>
      <c r="X7" s="65"/>
      <c r="Y7" s="65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0"/>
    </row>
    <row r="8" spans="1:44" ht="12.75" customHeight="1" thickBot="1" x14ac:dyDescent="0.25">
      <c r="A8" s="64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3" t="s">
        <v>82</v>
      </c>
      <c r="V8" s="61"/>
      <c r="W8" s="61"/>
      <c r="X8" s="61"/>
      <c r="Y8" s="62" t="s">
        <v>82</v>
      </c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0"/>
    </row>
    <row r="9" spans="1:44" ht="11.25" customHeight="1" thickBot="1" x14ac:dyDescent="0.25">
      <c r="A9" s="39"/>
      <c r="B9" s="59" t="s">
        <v>81</v>
      </c>
      <c r="C9" s="59" t="s">
        <v>81</v>
      </c>
      <c r="D9" s="59" t="s">
        <v>81</v>
      </c>
      <c r="E9" s="59"/>
      <c r="F9" s="59"/>
      <c r="G9" s="59"/>
      <c r="H9" s="59"/>
      <c r="I9" s="59" t="s">
        <v>81</v>
      </c>
      <c r="J9" s="58"/>
      <c r="K9" s="135" t="s">
        <v>80</v>
      </c>
      <c r="L9" s="86" t="s">
        <v>79</v>
      </c>
      <c r="M9" s="140" t="s">
        <v>89</v>
      </c>
      <c r="N9" s="136" t="s">
        <v>78</v>
      </c>
      <c r="O9" s="135" t="s">
        <v>77</v>
      </c>
      <c r="P9" s="135" t="s">
        <v>76</v>
      </c>
      <c r="Q9" s="135" t="s">
        <v>75</v>
      </c>
      <c r="R9" s="57" t="s">
        <v>74</v>
      </c>
      <c r="S9" s="56"/>
      <c r="T9" s="56"/>
      <c r="U9" s="135" t="s">
        <v>72</v>
      </c>
      <c r="V9" s="55" t="s">
        <v>73</v>
      </c>
      <c r="W9" s="54"/>
      <c r="X9" s="54"/>
      <c r="Y9" s="137" t="s">
        <v>72</v>
      </c>
      <c r="Z9" s="137"/>
      <c r="AA9" s="137"/>
      <c r="AB9" s="52" t="s">
        <v>71</v>
      </c>
      <c r="AC9" s="52"/>
      <c r="AD9" s="51"/>
      <c r="AE9" s="53" t="s">
        <v>70</v>
      </c>
      <c r="AF9" s="52"/>
      <c r="AG9" s="51"/>
      <c r="AH9" s="49" t="s">
        <v>69</v>
      </c>
      <c r="AI9" s="49"/>
      <c r="AJ9" s="50"/>
      <c r="AK9" s="49" t="s">
        <v>68</v>
      </c>
      <c r="AL9" s="49"/>
      <c r="AM9" s="50"/>
      <c r="AN9" s="49" t="s">
        <v>67</v>
      </c>
      <c r="AO9" s="49"/>
      <c r="AP9" s="49"/>
      <c r="AQ9" s="48" t="s">
        <v>66</v>
      </c>
      <c r="AR9" s="39"/>
    </row>
    <row r="10" spans="1:44" ht="9" customHeight="1" thickBot="1" x14ac:dyDescent="0.25">
      <c r="A10" s="24"/>
      <c r="B10" s="47">
        <v>1</v>
      </c>
      <c r="C10" s="42">
        <v>1</v>
      </c>
      <c r="D10" s="42">
        <v>1</v>
      </c>
      <c r="E10" s="41"/>
      <c r="F10" s="41"/>
      <c r="G10" s="41"/>
      <c r="H10" s="41"/>
      <c r="I10" s="42">
        <v>1</v>
      </c>
      <c r="J10" s="41"/>
      <c r="K10" s="135"/>
      <c r="L10" s="87">
        <v>2</v>
      </c>
      <c r="M10" s="141"/>
      <c r="N10" s="136"/>
      <c r="O10" s="135"/>
      <c r="P10" s="135"/>
      <c r="Q10" s="135"/>
      <c r="R10" s="46">
        <v>11</v>
      </c>
      <c r="S10" s="46"/>
      <c r="T10" s="46"/>
      <c r="U10" s="135"/>
      <c r="V10" s="45">
        <v>3</v>
      </c>
      <c r="W10" s="43"/>
      <c r="X10" s="41"/>
      <c r="Y10" s="138"/>
      <c r="Z10" s="138"/>
      <c r="AA10" s="138"/>
      <c r="AB10" s="43">
        <v>15</v>
      </c>
      <c r="AC10" s="42">
        <v>16</v>
      </c>
      <c r="AD10" s="42">
        <v>17</v>
      </c>
      <c r="AE10" s="42">
        <v>18</v>
      </c>
      <c r="AF10" s="41">
        <v>19</v>
      </c>
      <c r="AG10" s="44">
        <v>20</v>
      </c>
      <c r="AH10" s="43">
        <v>21</v>
      </c>
      <c r="AI10" s="42">
        <v>22</v>
      </c>
      <c r="AJ10" s="42">
        <v>23</v>
      </c>
      <c r="AK10" s="42">
        <v>24</v>
      </c>
      <c r="AL10" s="42">
        <v>25</v>
      </c>
      <c r="AM10" s="42">
        <v>26</v>
      </c>
      <c r="AN10" s="42">
        <v>27</v>
      </c>
      <c r="AO10" s="42">
        <v>28</v>
      </c>
      <c r="AP10" s="41">
        <v>29</v>
      </c>
      <c r="AQ10" s="40">
        <v>30</v>
      </c>
      <c r="AR10" s="39"/>
    </row>
    <row r="11" spans="1:44" ht="11.25" customHeight="1" x14ac:dyDescent="0.2">
      <c r="A11" s="30"/>
      <c r="B11" s="128" t="s">
        <v>65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9"/>
      <c r="M11" s="99"/>
      <c r="N11" s="89">
        <v>1</v>
      </c>
      <c r="O11" s="38">
        <v>0</v>
      </c>
      <c r="P11" s="37" t="s">
        <v>1</v>
      </c>
      <c r="Q11" s="36">
        <v>-1</v>
      </c>
      <c r="R11" s="130"/>
      <c r="S11" s="130"/>
      <c r="T11" s="131"/>
      <c r="U11" s="35">
        <f>U12+U20+U45</f>
        <v>2337231.9500000002</v>
      </c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25" t="s">
        <v>1</v>
      </c>
    </row>
    <row r="12" spans="1:44" ht="32.25" customHeight="1" x14ac:dyDescent="0.2">
      <c r="A12" s="30"/>
      <c r="B12" s="118" t="s">
        <v>64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9"/>
      <c r="M12" s="95">
        <v>372</v>
      </c>
      <c r="N12" s="90">
        <v>1</v>
      </c>
      <c r="O12" s="34">
        <v>2</v>
      </c>
      <c r="P12" s="33" t="s">
        <v>1</v>
      </c>
      <c r="Q12" s="32">
        <v>-1</v>
      </c>
      <c r="R12" s="120"/>
      <c r="S12" s="120"/>
      <c r="T12" s="121"/>
      <c r="U12" s="31">
        <f>U14</f>
        <v>602931.62</v>
      </c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25" t="s">
        <v>1</v>
      </c>
    </row>
    <row r="13" spans="1:44" ht="21.75" customHeight="1" x14ac:dyDescent="0.2">
      <c r="A13" s="30"/>
      <c r="B13" s="118" t="s">
        <v>11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9"/>
      <c r="M13" s="95">
        <v>372</v>
      </c>
      <c r="N13" s="90">
        <v>1</v>
      </c>
      <c r="O13" s="34">
        <v>2</v>
      </c>
      <c r="P13" s="33" t="s">
        <v>10</v>
      </c>
      <c r="Q13" s="32">
        <v>-1</v>
      </c>
      <c r="R13" s="120"/>
      <c r="S13" s="120"/>
      <c r="T13" s="121"/>
      <c r="U13" s="31">
        <f>U15</f>
        <v>602931.62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25" t="s">
        <v>1</v>
      </c>
    </row>
    <row r="14" spans="1:44" ht="11.25" customHeight="1" x14ac:dyDescent="0.2">
      <c r="A14" s="30"/>
      <c r="B14" s="118" t="s">
        <v>63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9"/>
      <c r="M14" s="95">
        <v>372</v>
      </c>
      <c r="N14" s="90">
        <v>1</v>
      </c>
      <c r="O14" s="34">
        <v>2</v>
      </c>
      <c r="P14" s="33" t="s">
        <v>62</v>
      </c>
      <c r="Q14" s="32">
        <v>-1</v>
      </c>
      <c r="R14" s="120"/>
      <c r="S14" s="120"/>
      <c r="T14" s="121"/>
      <c r="U14" s="31">
        <f>U15</f>
        <v>602931.62</v>
      </c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25" t="s">
        <v>1</v>
      </c>
    </row>
    <row r="15" spans="1:44" ht="53.25" customHeight="1" x14ac:dyDescent="0.2">
      <c r="A15" s="30"/>
      <c r="B15" s="118" t="s">
        <v>22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9"/>
      <c r="M15" s="95">
        <v>372</v>
      </c>
      <c r="N15" s="90">
        <v>1</v>
      </c>
      <c r="O15" s="34">
        <v>2</v>
      </c>
      <c r="P15" s="33" t="s">
        <v>62</v>
      </c>
      <c r="Q15" s="32">
        <v>100</v>
      </c>
      <c r="R15" s="120"/>
      <c r="S15" s="120"/>
      <c r="T15" s="121"/>
      <c r="U15" s="31">
        <f>U16+U18</f>
        <v>602931.62</v>
      </c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25" t="s">
        <v>1</v>
      </c>
    </row>
    <row r="16" spans="1:44" ht="21.75" customHeight="1" x14ac:dyDescent="0.2">
      <c r="A16" s="30"/>
      <c r="B16" s="118" t="s">
        <v>46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9"/>
      <c r="M16" s="95">
        <v>372</v>
      </c>
      <c r="N16" s="90">
        <v>1</v>
      </c>
      <c r="O16" s="34">
        <v>2</v>
      </c>
      <c r="P16" s="33" t="s">
        <v>62</v>
      </c>
      <c r="Q16" s="32">
        <v>100</v>
      </c>
      <c r="R16" s="120"/>
      <c r="S16" s="120"/>
      <c r="T16" s="121"/>
      <c r="U16" s="31">
        <f>U17</f>
        <v>463081.13</v>
      </c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25" t="s">
        <v>1</v>
      </c>
    </row>
    <row r="17" spans="1:44" ht="21.75" customHeight="1" x14ac:dyDescent="0.2">
      <c r="A17" s="30"/>
      <c r="B17" s="118" t="s">
        <v>44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9"/>
      <c r="M17" s="95">
        <v>372</v>
      </c>
      <c r="N17" s="90">
        <v>1</v>
      </c>
      <c r="O17" s="34">
        <v>2</v>
      </c>
      <c r="P17" s="33" t="s">
        <v>62</v>
      </c>
      <c r="Q17" s="32">
        <v>120</v>
      </c>
      <c r="R17" s="120"/>
      <c r="S17" s="120"/>
      <c r="T17" s="121"/>
      <c r="U17" s="31">
        <v>463081.13</v>
      </c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25" t="s">
        <v>1</v>
      </c>
    </row>
    <row r="18" spans="1:44" ht="32.25" customHeight="1" x14ac:dyDescent="0.2">
      <c r="A18" s="30"/>
      <c r="B18" s="118" t="s">
        <v>45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9"/>
      <c r="M18" s="95">
        <v>372</v>
      </c>
      <c r="N18" s="90">
        <v>1</v>
      </c>
      <c r="O18" s="34">
        <v>2</v>
      </c>
      <c r="P18" s="33" t="s">
        <v>62</v>
      </c>
      <c r="Q18" s="32">
        <v>100</v>
      </c>
      <c r="R18" s="120"/>
      <c r="S18" s="120"/>
      <c r="T18" s="121"/>
      <c r="U18" s="31">
        <f>U19</f>
        <v>139850.49</v>
      </c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25" t="s">
        <v>1</v>
      </c>
    </row>
    <row r="19" spans="1:44" ht="21.75" customHeight="1" x14ac:dyDescent="0.2">
      <c r="A19" s="30"/>
      <c r="B19" s="118" t="s">
        <v>44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9"/>
      <c r="M19" s="95">
        <v>372</v>
      </c>
      <c r="N19" s="90">
        <v>1</v>
      </c>
      <c r="O19" s="34">
        <v>2</v>
      </c>
      <c r="P19" s="33" t="s">
        <v>62</v>
      </c>
      <c r="Q19" s="32">
        <v>120</v>
      </c>
      <c r="R19" s="120"/>
      <c r="S19" s="120"/>
      <c r="T19" s="121"/>
      <c r="U19" s="31">
        <v>139850.49</v>
      </c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25" t="s">
        <v>1</v>
      </c>
    </row>
    <row r="20" spans="1:44" ht="42.75" customHeight="1" x14ac:dyDescent="0.2">
      <c r="A20" s="30"/>
      <c r="B20" s="118" t="s">
        <v>61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9"/>
      <c r="M20" s="95">
        <v>372</v>
      </c>
      <c r="N20" s="90">
        <v>1</v>
      </c>
      <c r="O20" s="34">
        <v>4</v>
      </c>
      <c r="P20" s="33" t="s">
        <v>1</v>
      </c>
      <c r="Q20" s="32">
        <v>-1</v>
      </c>
      <c r="R20" s="120"/>
      <c r="S20" s="120"/>
      <c r="T20" s="121"/>
      <c r="U20" s="31">
        <f>U21+U26+U38+U33</f>
        <v>1727742.33</v>
      </c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25" t="s">
        <v>1</v>
      </c>
    </row>
    <row r="21" spans="1:44" ht="32.25" customHeight="1" x14ac:dyDescent="0.2">
      <c r="A21" s="30"/>
      <c r="B21" s="118" t="s">
        <v>60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9"/>
      <c r="M21" s="95">
        <v>372</v>
      </c>
      <c r="N21" s="90">
        <v>1</v>
      </c>
      <c r="O21" s="34">
        <v>4</v>
      </c>
      <c r="P21" s="33" t="s">
        <v>59</v>
      </c>
      <c r="Q21" s="32">
        <v>-1</v>
      </c>
      <c r="R21" s="120"/>
      <c r="S21" s="120"/>
      <c r="T21" s="121"/>
      <c r="U21" s="31">
        <f>U22</f>
        <v>100</v>
      </c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25" t="s">
        <v>1</v>
      </c>
    </row>
    <row r="22" spans="1:44" ht="42.75" customHeight="1" x14ac:dyDescent="0.2">
      <c r="A22" s="30"/>
      <c r="B22" s="118" t="s">
        <v>58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9"/>
      <c r="M22" s="95">
        <v>372</v>
      </c>
      <c r="N22" s="90">
        <v>1</v>
      </c>
      <c r="O22" s="34">
        <v>4</v>
      </c>
      <c r="P22" s="33" t="s">
        <v>57</v>
      </c>
      <c r="Q22" s="32">
        <v>-1</v>
      </c>
      <c r="R22" s="120"/>
      <c r="S22" s="120"/>
      <c r="T22" s="121"/>
      <c r="U22" s="31">
        <v>100</v>
      </c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25" t="s">
        <v>1</v>
      </c>
    </row>
    <row r="23" spans="1:44" ht="21.75" customHeight="1" x14ac:dyDescent="0.2">
      <c r="A23" s="30"/>
      <c r="B23" s="118" t="s">
        <v>18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9"/>
      <c r="M23" s="95">
        <v>372</v>
      </c>
      <c r="N23" s="90">
        <v>1</v>
      </c>
      <c r="O23" s="34">
        <v>4</v>
      </c>
      <c r="P23" s="33" t="s">
        <v>57</v>
      </c>
      <c r="Q23" s="32">
        <v>200</v>
      </c>
      <c r="R23" s="120"/>
      <c r="S23" s="120"/>
      <c r="T23" s="121"/>
      <c r="U23" s="31">
        <f>U24</f>
        <v>100</v>
      </c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25" t="s">
        <v>1</v>
      </c>
    </row>
    <row r="24" spans="1:44" ht="21.75" customHeight="1" x14ac:dyDescent="0.2">
      <c r="A24" s="30"/>
      <c r="B24" s="118" t="s">
        <v>16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9"/>
      <c r="M24" s="95">
        <v>372</v>
      </c>
      <c r="N24" s="90">
        <v>1</v>
      </c>
      <c r="O24" s="34">
        <v>4</v>
      </c>
      <c r="P24" s="33" t="s">
        <v>57</v>
      </c>
      <c r="Q24" s="32">
        <v>200</v>
      </c>
      <c r="R24" s="120"/>
      <c r="S24" s="120"/>
      <c r="T24" s="121"/>
      <c r="U24" s="31">
        <f>U25</f>
        <v>100</v>
      </c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25" t="s">
        <v>1</v>
      </c>
    </row>
    <row r="25" spans="1:44" ht="21.75" customHeight="1" x14ac:dyDescent="0.2">
      <c r="A25" s="30"/>
      <c r="B25" s="118" t="s">
        <v>15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9"/>
      <c r="M25" s="95">
        <v>372</v>
      </c>
      <c r="N25" s="90">
        <v>1</v>
      </c>
      <c r="O25" s="34">
        <v>4</v>
      </c>
      <c r="P25" s="33" t="s">
        <v>57</v>
      </c>
      <c r="Q25" s="32">
        <v>240</v>
      </c>
      <c r="R25" s="120"/>
      <c r="S25" s="120"/>
      <c r="T25" s="121"/>
      <c r="U25" s="31">
        <v>100</v>
      </c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25" t="s">
        <v>1</v>
      </c>
    </row>
    <row r="26" spans="1:44" ht="21.75" customHeight="1" x14ac:dyDescent="0.2">
      <c r="A26" s="30"/>
      <c r="B26" s="118" t="s">
        <v>11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9"/>
      <c r="M26" s="95">
        <v>372</v>
      </c>
      <c r="N26" s="90">
        <v>1</v>
      </c>
      <c r="O26" s="34">
        <v>4</v>
      </c>
      <c r="P26" s="33" t="s">
        <v>10</v>
      </c>
      <c r="Q26" s="32">
        <v>-1</v>
      </c>
      <c r="R26" s="120"/>
      <c r="S26" s="120"/>
      <c r="T26" s="121"/>
      <c r="U26" s="31">
        <f>U27</f>
        <v>1285909.99</v>
      </c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25" t="s">
        <v>1</v>
      </c>
    </row>
    <row r="27" spans="1:44" ht="21.75" customHeight="1" x14ac:dyDescent="0.2">
      <c r="A27" s="30"/>
      <c r="B27" s="118" t="s">
        <v>56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9"/>
      <c r="M27" s="95">
        <v>372</v>
      </c>
      <c r="N27" s="90">
        <v>1</v>
      </c>
      <c r="O27" s="34">
        <v>4</v>
      </c>
      <c r="P27" s="33" t="s">
        <v>53</v>
      </c>
      <c r="Q27" s="32">
        <v>-1</v>
      </c>
      <c r="R27" s="120"/>
      <c r="S27" s="120"/>
      <c r="T27" s="121"/>
      <c r="U27" s="31">
        <f>U28</f>
        <v>1285909.99</v>
      </c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25" t="s">
        <v>1</v>
      </c>
    </row>
    <row r="28" spans="1:44" ht="53.25" customHeight="1" x14ac:dyDescent="0.2">
      <c r="A28" s="30"/>
      <c r="B28" s="118" t="s">
        <v>22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9"/>
      <c r="M28" s="95">
        <v>372</v>
      </c>
      <c r="N28" s="90">
        <v>1</v>
      </c>
      <c r="O28" s="34">
        <v>4</v>
      </c>
      <c r="P28" s="33" t="s">
        <v>53</v>
      </c>
      <c r="Q28" s="32">
        <v>100</v>
      </c>
      <c r="R28" s="120"/>
      <c r="S28" s="120"/>
      <c r="T28" s="121"/>
      <c r="U28" s="31">
        <f>U31+U29</f>
        <v>1285909.99</v>
      </c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25" t="s">
        <v>1</v>
      </c>
    </row>
    <row r="29" spans="1:44" ht="21.75" customHeight="1" x14ac:dyDescent="0.2">
      <c r="A29" s="30"/>
      <c r="B29" s="118" t="s">
        <v>46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9"/>
      <c r="M29" s="95">
        <v>372</v>
      </c>
      <c r="N29" s="90">
        <v>1</v>
      </c>
      <c r="O29" s="34">
        <v>4</v>
      </c>
      <c r="P29" s="33" t="s">
        <v>53</v>
      </c>
      <c r="Q29" s="32">
        <v>100</v>
      </c>
      <c r="R29" s="120"/>
      <c r="S29" s="120"/>
      <c r="T29" s="121"/>
      <c r="U29" s="31">
        <f>U30</f>
        <v>987642.08</v>
      </c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25" t="s">
        <v>1</v>
      </c>
    </row>
    <row r="30" spans="1:44" ht="21.75" customHeight="1" x14ac:dyDescent="0.2">
      <c r="A30" s="30"/>
      <c r="B30" s="118" t="s">
        <v>44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9"/>
      <c r="M30" s="95">
        <v>372</v>
      </c>
      <c r="N30" s="90">
        <v>1</v>
      </c>
      <c r="O30" s="34">
        <v>4</v>
      </c>
      <c r="P30" s="33" t="s">
        <v>53</v>
      </c>
      <c r="Q30" s="32">
        <v>120</v>
      </c>
      <c r="R30" s="120"/>
      <c r="S30" s="120"/>
      <c r="T30" s="121"/>
      <c r="U30" s="31">
        <v>987642.08</v>
      </c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25" t="s">
        <v>1</v>
      </c>
    </row>
    <row r="31" spans="1:44" ht="32.25" customHeight="1" x14ac:dyDescent="0.2">
      <c r="A31" s="30"/>
      <c r="B31" s="118" t="s">
        <v>45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9"/>
      <c r="M31" s="95">
        <v>372</v>
      </c>
      <c r="N31" s="90">
        <v>1</v>
      </c>
      <c r="O31" s="34">
        <v>4</v>
      </c>
      <c r="P31" s="33" t="s">
        <v>53</v>
      </c>
      <c r="Q31" s="32">
        <v>100</v>
      </c>
      <c r="R31" s="120"/>
      <c r="S31" s="120"/>
      <c r="T31" s="121"/>
      <c r="U31" s="31">
        <f>U32</f>
        <v>298267.90999999997</v>
      </c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25" t="s">
        <v>1</v>
      </c>
    </row>
    <row r="32" spans="1:44" ht="21.75" customHeight="1" x14ac:dyDescent="0.2">
      <c r="A32" s="30"/>
      <c r="B32" s="118" t="s">
        <v>44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9"/>
      <c r="M32" s="95">
        <v>372</v>
      </c>
      <c r="N32" s="90">
        <v>1</v>
      </c>
      <c r="O32" s="34">
        <v>4</v>
      </c>
      <c r="P32" s="33" t="s">
        <v>53</v>
      </c>
      <c r="Q32" s="32">
        <v>120</v>
      </c>
      <c r="R32" s="120"/>
      <c r="S32" s="120"/>
      <c r="T32" s="121"/>
      <c r="U32" s="31">
        <v>298267.90999999997</v>
      </c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25" t="s">
        <v>1</v>
      </c>
    </row>
    <row r="33" spans="1:44" ht="21.75" customHeight="1" x14ac:dyDescent="0.2">
      <c r="A33" s="30"/>
      <c r="B33" s="118" t="s">
        <v>18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9"/>
      <c r="M33" s="95">
        <v>372</v>
      </c>
      <c r="N33" s="90">
        <v>1</v>
      </c>
      <c r="O33" s="34">
        <v>4</v>
      </c>
      <c r="P33" s="33" t="s">
        <v>53</v>
      </c>
      <c r="Q33" s="32">
        <v>200</v>
      </c>
      <c r="R33" s="120"/>
      <c r="S33" s="120"/>
      <c r="T33" s="121"/>
      <c r="U33" s="31">
        <f>U36+U34</f>
        <v>421732.34</v>
      </c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25" t="s">
        <v>1</v>
      </c>
    </row>
    <row r="34" spans="1:44" ht="21.75" customHeight="1" x14ac:dyDescent="0.2">
      <c r="A34" s="30"/>
      <c r="B34" s="118" t="s">
        <v>17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9"/>
      <c r="M34" s="95">
        <v>372</v>
      </c>
      <c r="N34" s="90">
        <v>1</v>
      </c>
      <c r="O34" s="34">
        <v>4</v>
      </c>
      <c r="P34" s="33" t="s">
        <v>53</v>
      </c>
      <c r="Q34" s="32">
        <v>200</v>
      </c>
      <c r="R34" s="120"/>
      <c r="S34" s="120"/>
      <c r="T34" s="121"/>
      <c r="U34" s="31">
        <f>U35</f>
        <v>149000</v>
      </c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25" t="s">
        <v>1</v>
      </c>
    </row>
    <row r="35" spans="1:44" ht="21.75" customHeight="1" x14ac:dyDescent="0.2">
      <c r="A35" s="30"/>
      <c r="B35" s="118" t="s">
        <v>15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9"/>
      <c r="M35" s="95">
        <v>372</v>
      </c>
      <c r="N35" s="90">
        <v>1</v>
      </c>
      <c r="O35" s="34">
        <v>4</v>
      </c>
      <c r="P35" s="33" t="s">
        <v>53</v>
      </c>
      <c r="Q35" s="32">
        <v>240</v>
      </c>
      <c r="R35" s="120"/>
      <c r="S35" s="120"/>
      <c r="T35" s="121"/>
      <c r="U35" s="31">
        <v>149000</v>
      </c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25" t="s">
        <v>1</v>
      </c>
    </row>
    <row r="36" spans="1:44" ht="21.75" customHeight="1" x14ac:dyDescent="0.2">
      <c r="A36" s="30"/>
      <c r="B36" s="118" t="s">
        <v>16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9"/>
      <c r="M36" s="95">
        <v>372</v>
      </c>
      <c r="N36" s="90">
        <v>1</v>
      </c>
      <c r="O36" s="34">
        <v>4</v>
      </c>
      <c r="P36" s="33" t="s">
        <v>53</v>
      </c>
      <c r="Q36" s="32">
        <v>200</v>
      </c>
      <c r="R36" s="120"/>
      <c r="S36" s="120"/>
      <c r="T36" s="121"/>
      <c r="U36" s="31">
        <f>U37</f>
        <v>272732.34000000003</v>
      </c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25" t="s">
        <v>1</v>
      </c>
    </row>
    <row r="37" spans="1:44" ht="21.75" customHeight="1" x14ac:dyDescent="0.2">
      <c r="A37" s="30"/>
      <c r="B37" s="118" t="s">
        <v>15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9"/>
      <c r="M37" s="95">
        <v>372</v>
      </c>
      <c r="N37" s="90">
        <v>1</v>
      </c>
      <c r="O37" s="34">
        <v>4</v>
      </c>
      <c r="P37" s="33" t="s">
        <v>53</v>
      </c>
      <c r="Q37" s="32">
        <v>240</v>
      </c>
      <c r="R37" s="120"/>
      <c r="S37" s="120"/>
      <c r="T37" s="121"/>
      <c r="U37" s="31">
        <v>272732.34000000003</v>
      </c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25" t="s">
        <v>1</v>
      </c>
    </row>
    <row r="38" spans="1:44" ht="11.25" customHeight="1" x14ac:dyDescent="0.2">
      <c r="A38" s="30"/>
      <c r="B38" s="118" t="s">
        <v>32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9"/>
      <c r="M38" s="95">
        <v>372</v>
      </c>
      <c r="N38" s="90">
        <v>1</v>
      </c>
      <c r="O38" s="34">
        <v>4</v>
      </c>
      <c r="P38" s="33" t="s">
        <v>53</v>
      </c>
      <c r="Q38" s="32">
        <v>800</v>
      </c>
      <c r="R38" s="120"/>
      <c r="S38" s="120"/>
      <c r="T38" s="121"/>
      <c r="U38" s="31">
        <f>U39</f>
        <v>20000</v>
      </c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25" t="s">
        <v>1</v>
      </c>
    </row>
    <row r="39" spans="1:44" ht="21.75" customHeight="1" x14ac:dyDescent="0.2">
      <c r="A39" s="30"/>
      <c r="B39" s="118" t="s">
        <v>55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9"/>
      <c r="M39" s="95">
        <v>372</v>
      </c>
      <c r="N39" s="90">
        <v>1</v>
      </c>
      <c r="O39" s="34">
        <v>4</v>
      </c>
      <c r="P39" s="33" t="s">
        <v>53</v>
      </c>
      <c r="Q39" s="32">
        <v>800</v>
      </c>
      <c r="R39" s="120"/>
      <c r="S39" s="120"/>
      <c r="T39" s="121"/>
      <c r="U39" s="31">
        <f>U40</f>
        <v>20000</v>
      </c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25" t="s">
        <v>1</v>
      </c>
    </row>
    <row r="40" spans="1:44" ht="11.25" customHeight="1" x14ac:dyDescent="0.2">
      <c r="A40" s="30"/>
      <c r="B40" s="118" t="s">
        <v>30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9"/>
      <c r="M40" s="95">
        <v>372</v>
      </c>
      <c r="N40" s="90">
        <v>1</v>
      </c>
      <c r="O40" s="34">
        <v>4</v>
      </c>
      <c r="P40" s="33" t="s">
        <v>53</v>
      </c>
      <c r="Q40" s="32">
        <v>850</v>
      </c>
      <c r="R40" s="120"/>
      <c r="S40" s="120"/>
      <c r="T40" s="121"/>
      <c r="U40" s="31">
        <f>U42+U44</f>
        <v>20000</v>
      </c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25" t="s">
        <v>1</v>
      </c>
    </row>
    <row r="41" spans="1:44" ht="11.25" customHeight="1" x14ac:dyDescent="0.2">
      <c r="A41" s="30"/>
      <c r="B41" s="118" t="s">
        <v>31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9"/>
      <c r="M41" s="95">
        <v>372</v>
      </c>
      <c r="N41" s="90">
        <v>1</v>
      </c>
      <c r="O41" s="34">
        <v>4</v>
      </c>
      <c r="P41" s="33" t="s">
        <v>53</v>
      </c>
      <c r="Q41" s="32">
        <v>800</v>
      </c>
      <c r="R41" s="120"/>
      <c r="S41" s="120"/>
      <c r="T41" s="121"/>
      <c r="U41" s="31">
        <f>U42</f>
        <v>17000</v>
      </c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25" t="s">
        <v>1</v>
      </c>
    </row>
    <row r="42" spans="1:44" ht="11.25" customHeight="1" x14ac:dyDescent="0.2">
      <c r="A42" s="30"/>
      <c r="B42" s="118" t="s">
        <v>30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9"/>
      <c r="M42" s="95">
        <v>372</v>
      </c>
      <c r="N42" s="90">
        <v>1</v>
      </c>
      <c r="O42" s="34">
        <v>4</v>
      </c>
      <c r="P42" s="33" t="s">
        <v>53</v>
      </c>
      <c r="Q42" s="32">
        <v>850</v>
      </c>
      <c r="R42" s="120"/>
      <c r="S42" s="120"/>
      <c r="T42" s="121"/>
      <c r="U42" s="31">
        <v>17000</v>
      </c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25" t="s">
        <v>1</v>
      </c>
    </row>
    <row r="43" spans="1:44" ht="11.25" customHeight="1" x14ac:dyDescent="0.2">
      <c r="A43" s="30"/>
      <c r="B43" s="118" t="s">
        <v>54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9"/>
      <c r="M43" s="95">
        <v>372</v>
      </c>
      <c r="N43" s="90">
        <v>1</v>
      </c>
      <c r="O43" s="34">
        <v>4</v>
      </c>
      <c r="P43" s="33" t="s">
        <v>53</v>
      </c>
      <c r="Q43" s="32">
        <v>800</v>
      </c>
      <c r="R43" s="120"/>
      <c r="S43" s="120"/>
      <c r="T43" s="121"/>
      <c r="U43" s="31">
        <f>U44</f>
        <v>3000</v>
      </c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25" t="s">
        <v>1</v>
      </c>
    </row>
    <row r="44" spans="1:44" ht="11.25" customHeight="1" x14ac:dyDescent="0.2">
      <c r="A44" s="30"/>
      <c r="B44" s="118" t="s">
        <v>30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9"/>
      <c r="M44" s="95">
        <v>372</v>
      </c>
      <c r="N44" s="90">
        <v>1</v>
      </c>
      <c r="O44" s="34">
        <v>4</v>
      </c>
      <c r="P44" s="33" t="s">
        <v>53</v>
      </c>
      <c r="Q44" s="32">
        <v>850</v>
      </c>
      <c r="R44" s="120"/>
      <c r="S44" s="120"/>
      <c r="T44" s="121"/>
      <c r="U44" s="31">
        <v>3000</v>
      </c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25" t="s">
        <v>1</v>
      </c>
    </row>
    <row r="45" spans="1:44" ht="32.25" customHeight="1" x14ac:dyDescent="0.2">
      <c r="A45" s="30"/>
      <c r="B45" s="118" t="s">
        <v>52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9"/>
      <c r="M45" s="95">
        <v>372</v>
      </c>
      <c r="N45" s="90">
        <v>1</v>
      </c>
      <c r="O45" s="34">
        <v>6</v>
      </c>
      <c r="P45" s="33" t="s">
        <v>1</v>
      </c>
      <c r="Q45" s="32">
        <v>-1</v>
      </c>
      <c r="R45" s="120"/>
      <c r="S45" s="120"/>
      <c r="T45" s="121"/>
      <c r="U45" s="31">
        <f>U46</f>
        <v>6558</v>
      </c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25" t="s">
        <v>1</v>
      </c>
    </row>
    <row r="46" spans="1:44" ht="21.75" customHeight="1" x14ac:dyDescent="0.2">
      <c r="A46" s="30"/>
      <c r="B46" s="118" t="s">
        <v>11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9"/>
      <c r="M46" s="95">
        <v>372</v>
      </c>
      <c r="N46" s="90">
        <v>1</v>
      </c>
      <c r="O46" s="34">
        <v>6</v>
      </c>
      <c r="P46" s="33" t="s">
        <v>10</v>
      </c>
      <c r="Q46" s="32">
        <v>-1</v>
      </c>
      <c r="R46" s="120"/>
      <c r="S46" s="120"/>
      <c r="T46" s="121"/>
      <c r="U46" s="31">
        <f>U47</f>
        <v>6558</v>
      </c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25" t="s">
        <v>1</v>
      </c>
    </row>
    <row r="47" spans="1:44" ht="21.75" customHeight="1" x14ac:dyDescent="0.2">
      <c r="A47" s="30"/>
      <c r="B47" s="118" t="s">
        <v>51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9"/>
      <c r="M47" s="95">
        <v>372</v>
      </c>
      <c r="N47" s="90">
        <v>1</v>
      </c>
      <c r="O47" s="34">
        <v>6</v>
      </c>
      <c r="P47" s="33" t="s">
        <v>50</v>
      </c>
      <c r="Q47" s="32">
        <v>-1</v>
      </c>
      <c r="R47" s="120"/>
      <c r="S47" s="120"/>
      <c r="T47" s="121"/>
      <c r="U47" s="31">
        <f>U48</f>
        <v>6558</v>
      </c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25" t="s">
        <v>1</v>
      </c>
    </row>
    <row r="48" spans="1:44" ht="21.75" customHeight="1" x14ac:dyDescent="0.2">
      <c r="A48" s="30"/>
      <c r="B48" s="118" t="s">
        <v>18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9"/>
      <c r="M48" s="95">
        <v>372</v>
      </c>
      <c r="N48" s="90">
        <v>1</v>
      </c>
      <c r="O48" s="34">
        <v>6</v>
      </c>
      <c r="P48" s="33" t="s">
        <v>50</v>
      </c>
      <c r="Q48" s="32">
        <v>200</v>
      </c>
      <c r="R48" s="120"/>
      <c r="S48" s="120"/>
      <c r="T48" s="121"/>
      <c r="U48" s="31">
        <f>U49</f>
        <v>6558</v>
      </c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25" t="s">
        <v>1</v>
      </c>
    </row>
    <row r="49" spans="1:44" ht="21.75" customHeight="1" x14ac:dyDescent="0.2">
      <c r="A49" s="30"/>
      <c r="B49" s="118" t="s">
        <v>16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9"/>
      <c r="M49" s="95">
        <v>372</v>
      </c>
      <c r="N49" s="90">
        <v>1</v>
      </c>
      <c r="O49" s="34">
        <v>6</v>
      </c>
      <c r="P49" s="33" t="s">
        <v>50</v>
      </c>
      <c r="Q49" s="32">
        <v>200</v>
      </c>
      <c r="R49" s="120"/>
      <c r="S49" s="120"/>
      <c r="T49" s="121"/>
      <c r="U49" s="31">
        <f>U50</f>
        <v>6558</v>
      </c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25" t="s">
        <v>1</v>
      </c>
    </row>
    <row r="50" spans="1:44" ht="21.75" customHeight="1" x14ac:dyDescent="0.2">
      <c r="A50" s="30"/>
      <c r="B50" s="118" t="s">
        <v>15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9"/>
      <c r="M50" s="95">
        <v>372</v>
      </c>
      <c r="N50" s="90">
        <v>1</v>
      </c>
      <c r="O50" s="34">
        <v>6</v>
      </c>
      <c r="P50" s="33" t="s">
        <v>50</v>
      </c>
      <c r="Q50" s="32">
        <v>240</v>
      </c>
      <c r="R50" s="120"/>
      <c r="S50" s="120"/>
      <c r="T50" s="121"/>
      <c r="U50" s="31">
        <v>6558</v>
      </c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25" t="s">
        <v>1</v>
      </c>
    </row>
    <row r="51" spans="1:44" ht="11.25" customHeight="1" x14ac:dyDescent="0.2">
      <c r="A51" s="30"/>
      <c r="B51" s="118" t="s">
        <v>49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9"/>
      <c r="M51" s="95">
        <v>372</v>
      </c>
      <c r="N51" s="90">
        <v>2</v>
      </c>
      <c r="O51" s="34">
        <v>0</v>
      </c>
      <c r="P51" s="33" t="s">
        <v>1</v>
      </c>
      <c r="Q51" s="32">
        <v>-1</v>
      </c>
      <c r="R51" s="120"/>
      <c r="S51" s="120"/>
      <c r="T51" s="121"/>
      <c r="U51" s="31">
        <f>U52</f>
        <v>92743</v>
      </c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25" t="s">
        <v>1</v>
      </c>
    </row>
    <row r="52" spans="1:44" ht="11.25" customHeight="1" x14ac:dyDescent="0.2">
      <c r="A52" s="30"/>
      <c r="B52" s="118" t="s">
        <v>48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9"/>
      <c r="M52" s="95">
        <v>372</v>
      </c>
      <c r="N52" s="90">
        <v>2</v>
      </c>
      <c r="O52" s="34">
        <v>3</v>
      </c>
      <c r="P52" s="33" t="s">
        <v>1</v>
      </c>
      <c r="Q52" s="32">
        <v>-1</v>
      </c>
      <c r="R52" s="120"/>
      <c r="S52" s="120"/>
      <c r="T52" s="121"/>
      <c r="U52" s="31">
        <f>U53</f>
        <v>92743</v>
      </c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25" t="s">
        <v>1</v>
      </c>
    </row>
    <row r="53" spans="1:44" ht="21.75" customHeight="1" x14ac:dyDescent="0.2">
      <c r="A53" s="30"/>
      <c r="B53" s="118" t="s">
        <v>11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9"/>
      <c r="M53" s="95">
        <v>372</v>
      </c>
      <c r="N53" s="90">
        <v>2</v>
      </c>
      <c r="O53" s="34">
        <v>3</v>
      </c>
      <c r="P53" s="33" t="s">
        <v>10</v>
      </c>
      <c r="Q53" s="32">
        <v>-1</v>
      </c>
      <c r="R53" s="120"/>
      <c r="S53" s="120"/>
      <c r="T53" s="121"/>
      <c r="U53" s="31">
        <f>U54</f>
        <v>92743</v>
      </c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25" t="s">
        <v>1</v>
      </c>
    </row>
    <row r="54" spans="1:44" ht="32.25" customHeight="1" x14ac:dyDescent="0.2">
      <c r="A54" s="30"/>
      <c r="B54" s="118" t="s">
        <v>47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9"/>
      <c r="M54" s="95">
        <v>372</v>
      </c>
      <c r="N54" s="90">
        <v>2</v>
      </c>
      <c r="O54" s="34">
        <v>3</v>
      </c>
      <c r="P54" s="33" t="s">
        <v>43</v>
      </c>
      <c r="Q54" s="32">
        <v>-1</v>
      </c>
      <c r="R54" s="120"/>
      <c r="S54" s="120"/>
      <c r="T54" s="121"/>
      <c r="U54" s="31">
        <f>U55+U60</f>
        <v>92743</v>
      </c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25" t="s">
        <v>1</v>
      </c>
    </row>
    <row r="55" spans="1:44" ht="53.25" customHeight="1" x14ac:dyDescent="0.2">
      <c r="A55" s="30"/>
      <c r="B55" s="118" t="s">
        <v>22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9"/>
      <c r="M55" s="95">
        <v>372</v>
      </c>
      <c r="N55" s="90">
        <v>2</v>
      </c>
      <c r="O55" s="34">
        <v>3</v>
      </c>
      <c r="P55" s="33" t="s">
        <v>43</v>
      </c>
      <c r="Q55" s="32">
        <v>100</v>
      </c>
      <c r="R55" s="120"/>
      <c r="S55" s="120"/>
      <c r="T55" s="121"/>
      <c r="U55" s="31">
        <f>U58+U56</f>
        <v>88118</v>
      </c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25" t="s">
        <v>1</v>
      </c>
    </row>
    <row r="56" spans="1:44" ht="21.75" customHeight="1" x14ac:dyDescent="0.2">
      <c r="A56" s="30"/>
      <c r="B56" s="118" t="s">
        <v>46</v>
      </c>
      <c r="C56" s="118"/>
      <c r="D56" s="118"/>
      <c r="E56" s="118"/>
      <c r="F56" s="118"/>
      <c r="G56" s="118"/>
      <c r="H56" s="118"/>
      <c r="I56" s="118"/>
      <c r="J56" s="118"/>
      <c r="K56" s="118"/>
      <c r="L56" s="119"/>
      <c r="M56" s="95">
        <v>372</v>
      </c>
      <c r="N56" s="90">
        <v>2</v>
      </c>
      <c r="O56" s="34">
        <v>3</v>
      </c>
      <c r="P56" s="33" t="s">
        <v>43</v>
      </c>
      <c r="Q56" s="32">
        <v>100</v>
      </c>
      <c r="R56" s="120"/>
      <c r="S56" s="120"/>
      <c r="T56" s="121"/>
      <c r="U56" s="31">
        <f>U57</f>
        <v>67678.5</v>
      </c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25" t="s">
        <v>1</v>
      </c>
    </row>
    <row r="57" spans="1:44" ht="21.75" customHeight="1" x14ac:dyDescent="0.2">
      <c r="A57" s="30"/>
      <c r="B57" s="118" t="s">
        <v>44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9"/>
      <c r="M57" s="95">
        <v>372</v>
      </c>
      <c r="N57" s="90">
        <v>2</v>
      </c>
      <c r="O57" s="34">
        <v>3</v>
      </c>
      <c r="P57" s="33" t="s">
        <v>43</v>
      </c>
      <c r="Q57" s="32">
        <v>120</v>
      </c>
      <c r="R57" s="120"/>
      <c r="S57" s="120"/>
      <c r="T57" s="121"/>
      <c r="U57" s="31">
        <v>67678.5</v>
      </c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25" t="s">
        <v>1</v>
      </c>
    </row>
    <row r="58" spans="1:44" ht="32.25" customHeight="1" x14ac:dyDescent="0.2">
      <c r="A58" s="30"/>
      <c r="B58" s="118" t="s">
        <v>45</v>
      </c>
      <c r="C58" s="118"/>
      <c r="D58" s="118"/>
      <c r="E58" s="118"/>
      <c r="F58" s="118"/>
      <c r="G58" s="118"/>
      <c r="H58" s="118"/>
      <c r="I58" s="118"/>
      <c r="J58" s="118"/>
      <c r="K58" s="118"/>
      <c r="L58" s="119"/>
      <c r="M58" s="95">
        <v>372</v>
      </c>
      <c r="N58" s="90">
        <v>2</v>
      </c>
      <c r="O58" s="34">
        <v>3</v>
      </c>
      <c r="P58" s="33" t="s">
        <v>43</v>
      </c>
      <c r="Q58" s="32">
        <v>100</v>
      </c>
      <c r="R58" s="120"/>
      <c r="S58" s="120"/>
      <c r="T58" s="121"/>
      <c r="U58" s="31">
        <f>U59</f>
        <v>20439.5</v>
      </c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25" t="s">
        <v>1</v>
      </c>
    </row>
    <row r="59" spans="1:44" ht="21.75" customHeight="1" x14ac:dyDescent="0.2">
      <c r="A59" s="30"/>
      <c r="B59" s="118" t="s">
        <v>44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9"/>
      <c r="M59" s="95">
        <v>372</v>
      </c>
      <c r="N59" s="90">
        <v>2</v>
      </c>
      <c r="O59" s="34">
        <v>3</v>
      </c>
      <c r="P59" s="33" t="s">
        <v>43</v>
      </c>
      <c r="Q59" s="32">
        <v>120</v>
      </c>
      <c r="R59" s="120"/>
      <c r="S59" s="120"/>
      <c r="T59" s="121"/>
      <c r="U59" s="31">
        <v>20439.5</v>
      </c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25" t="s">
        <v>1</v>
      </c>
    </row>
    <row r="60" spans="1:44" ht="21.75" customHeight="1" x14ac:dyDescent="0.2">
      <c r="A60" s="30"/>
      <c r="B60" s="118" t="s">
        <v>18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9"/>
      <c r="M60" s="95">
        <v>372</v>
      </c>
      <c r="N60" s="90">
        <v>2</v>
      </c>
      <c r="O60" s="34">
        <v>3</v>
      </c>
      <c r="P60" s="33" t="s">
        <v>43</v>
      </c>
      <c r="Q60" s="32">
        <v>200</v>
      </c>
      <c r="R60" s="120"/>
      <c r="S60" s="120"/>
      <c r="T60" s="121"/>
      <c r="U60" s="31">
        <f>U61</f>
        <v>4625</v>
      </c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25" t="s">
        <v>1</v>
      </c>
    </row>
    <row r="61" spans="1:44" ht="21.75" customHeight="1" x14ac:dyDescent="0.2">
      <c r="A61" s="30"/>
      <c r="B61" s="118" t="s">
        <v>16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9"/>
      <c r="M61" s="95">
        <v>372</v>
      </c>
      <c r="N61" s="90">
        <v>2</v>
      </c>
      <c r="O61" s="34">
        <v>3</v>
      </c>
      <c r="P61" s="33" t="s">
        <v>43</v>
      </c>
      <c r="Q61" s="32">
        <v>200</v>
      </c>
      <c r="R61" s="120"/>
      <c r="S61" s="120"/>
      <c r="T61" s="121"/>
      <c r="U61" s="31">
        <f>U62</f>
        <v>4625</v>
      </c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25" t="s">
        <v>1</v>
      </c>
    </row>
    <row r="62" spans="1:44" ht="21.75" customHeight="1" x14ac:dyDescent="0.2">
      <c r="A62" s="30"/>
      <c r="B62" s="118" t="s">
        <v>15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9"/>
      <c r="M62" s="95">
        <v>372</v>
      </c>
      <c r="N62" s="90">
        <v>2</v>
      </c>
      <c r="O62" s="34">
        <v>3</v>
      </c>
      <c r="P62" s="33" t="s">
        <v>43</v>
      </c>
      <c r="Q62" s="32">
        <v>240</v>
      </c>
      <c r="R62" s="120"/>
      <c r="S62" s="120"/>
      <c r="T62" s="121"/>
      <c r="U62" s="31">
        <v>4625</v>
      </c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25" t="s">
        <v>1</v>
      </c>
    </row>
    <row r="63" spans="1:44" ht="21.75" customHeight="1" x14ac:dyDescent="0.2">
      <c r="A63" s="30"/>
      <c r="B63" s="108"/>
      <c r="C63" s="108"/>
      <c r="D63" s="108"/>
      <c r="E63" s="108"/>
      <c r="F63" s="108"/>
      <c r="G63" s="108"/>
      <c r="H63" s="108"/>
      <c r="I63" s="108"/>
      <c r="J63" s="108"/>
      <c r="K63" s="115" t="s">
        <v>97</v>
      </c>
      <c r="L63" s="109"/>
      <c r="M63" s="95">
        <v>372</v>
      </c>
      <c r="N63" s="90">
        <v>3</v>
      </c>
      <c r="O63" s="34">
        <v>9</v>
      </c>
      <c r="P63" s="33"/>
      <c r="Q63" s="32"/>
      <c r="R63" s="110"/>
      <c r="S63" s="110"/>
      <c r="T63" s="111"/>
      <c r="U63" s="31">
        <f>U64</f>
        <v>15000</v>
      </c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25"/>
    </row>
    <row r="64" spans="1:44" ht="21.75" customHeight="1" x14ac:dyDescent="0.2">
      <c r="A64" s="30"/>
      <c r="B64" s="108"/>
      <c r="C64" s="108"/>
      <c r="D64" s="108"/>
      <c r="E64" s="108"/>
      <c r="F64" s="108"/>
      <c r="G64" s="108"/>
      <c r="H64" s="108"/>
      <c r="I64" s="108"/>
      <c r="J64" s="108"/>
      <c r="K64" s="115" t="s">
        <v>97</v>
      </c>
      <c r="L64" s="109"/>
      <c r="M64" s="95">
        <v>372</v>
      </c>
      <c r="N64" s="90">
        <v>3</v>
      </c>
      <c r="O64" s="34">
        <v>9</v>
      </c>
      <c r="P64" s="33">
        <v>9900043800</v>
      </c>
      <c r="Q64" s="32">
        <v>200</v>
      </c>
      <c r="R64" s="110"/>
      <c r="S64" s="110"/>
      <c r="T64" s="111"/>
      <c r="U64" s="31">
        <f>U66</f>
        <v>15000</v>
      </c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25"/>
    </row>
    <row r="65" spans="1:44" ht="21.75" customHeight="1" x14ac:dyDescent="0.2">
      <c r="A65" s="30"/>
      <c r="B65" s="108"/>
      <c r="C65" s="108"/>
      <c r="D65" s="108"/>
      <c r="E65" s="108"/>
      <c r="F65" s="108"/>
      <c r="G65" s="108"/>
      <c r="H65" s="108"/>
      <c r="I65" s="108"/>
      <c r="J65" s="108"/>
      <c r="K65" s="76" t="s">
        <v>16</v>
      </c>
      <c r="L65" s="76"/>
      <c r="M65" s="95">
        <v>372</v>
      </c>
      <c r="N65" s="90">
        <v>3</v>
      </c>
      <c r="O65" s="34">
        <v>9</v>
      </c>
      <c r="P65" s="33">
        <v>9900043800</v>
      </c>
      <c r="Q65" s="82">
        <v>200</v>
      </c>
      <c r="R65" s="76"/>
      <c r="S65" s="76"/>
      <c r="T65" s="76"/>
      <c r="U65" s="117">
        <f>U66</f>
        <v>15000</v>
      </c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25"/>
    </row>
    <row r="66" spans="1:44" ht="21.75" customHeight="1" x14ac:dyDescent="0.2">
      <c r="A66" s="30"/>
      <c r="B66" s="108"/>
      <c r="C66" s="108"/>
      <c r="D66" s="108"/>
      <c r="E66" s="108"/>
      <c r="F66" s="108"/>
      <c r="G66" s="108"/>
      <c r="H66" s="108"/>
      <c r="I66" s="108"/>
      <c r="J66" s="108"/>
      <c r="K66" s="76" t="s">
        <v>15</v>
      </c>
      <c r="L66" s="76"/>
      <c r="M66" s="95">
        <v>372</v>
      </c>
      <c r="N66" s="90">
        <v>3</v>
      </c>
      <c r="O66" s="34">
        <v>9</v>
      </c>
      <c r="P66" s="33">
        <v>9900043800</v>
      </c>
      <c r="Q66" s="82">
        <v>240</v>
      </c>
      <c r="R66" s="76"/>
      <c r="S66" s="76"/>
      <c r="T66" s="76"/>
      <c r="U66" s="31">
        <v>15000</v>
      </c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25"/>
    </row>
    <row r="67" spans="1:44" ht="11.25" customHeight="1" x14ac:dyDescent="0.2">
      <c r="A67" s="30"/>
      <c r="B67" s="118" t="s">
        <v>42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9"/>
      <c r="M67" s="95">
        <v>372</v>
      </c>
      <c r="N67" s="90">
        <v>4</v>
      </c>
      <c r="O67" s="34">
        <v>0</v>
      </c>
      <c r="P67" s="33" t="s">
        <v>1</v>
      </c>
      <c r="Q67" s="32">
        <v>-1</v>
      </c>
      <c r="R67" s="120"/>
      <c r="S67" s="120"/>
      <c r="T67" s="121"/>
      <c r="U67" s="31">
        <f>U68</f>
        <v>7625584.21</v>
      </c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25" t="s">
        <v>1</v>
      </c>
    </row>
    <row r="68" spans="1:44" ht="11.25" customHeight="1" x14ac:dyDescent="0.2">
      <c r="A68" s="30"/>
      <c r="B68" s="118" t="s">
        <v>41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9"/>
      <c r="M68" s="95">
        <v>372</v>
      </c>
      <c r="N68" s="90">
        <v>4</v>
      </c>
      <c r="O68" s="34">
        <v>9</v>
      </c>
      <c r="P68" s="33" t="s">
        <v>1</v>
      </c>
      <c r="Q68" s="32">
        <v>-1</v>
      </c>
      <c r="R68" s="120"/>
      <c r="S68" s="120"/>
      <c r="T68" s="121"/>
      <c r="U68" s="31">
        <f>U69+U79</f>
        <v>7625584.21</v>
      </c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25" t="s">
        <v>1</v>
      </c>
    </row>
    <row r="69" spans="1:44" ht="11.25" customHeight="1" x14ac:dyDescent="0.2">
      <c r="A69" s="30"/>
      <c r="B69" s="71"/>
      <c r="C69" s="71"/>
      <c r="D69" s="71"/>
      <c r="E69" s="71"/>
      <c r="F69" s="71"/>
      <c r="G69" s="71"/>
      <c r="H69" s="71"/>
      <c r="I69" s="71"/>
      <c r="J69" s="71"/>
      <c r="K69" s="76" t="s">
        <v>40</v>
      </c>
      <c r="L69" s="77"/>
      <c r="M69" s="95">
        <v>372</v>
      </c>
      <c r="N69" s="91" t="s">
        <v>85</v>
      </c>
      <c r="O69" s="79" t="s">
        <v>86</v>
      </c>
      <c r="P69" s="78">
        <v>6100000000</v>
      </c>
      <c r="Q69" s="76"/>
      <c r="R69" s="76"/>
      <c r="S69" s="76"/>
      <c r="T69" s="76"/>
      <c r="U69" s="83">
        <f>U70</f>
        <v>7107684.21</v>
      </c>
      <c r="V69" s="77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25"/>
    </row>
    <row r="70" spans="1:44" ht="34.5" customHeight="1" x14ac:dyDescent="0.2">
      <c r="A70" s="30"/>
      <c r="B70" s="71"/>
      <c r="C70" s="71"/>
      <c r="D70" s="71"/>
      <c r="E70" s="71"/>
      <c r="F70" s="71"/>
      <c r="G70" s="71"/>
      <c r="H70" s="71"/>
      <c r="I70" s="71"/>
      <c r="J70" s="71"/>
      <c r="K70" s="76" t="s">
        <v>37</v>
      </c>
      <c r="L70" s="77"/>
      <c r="M70" s="95">
        <v>372</v>
      </c>
      <c r="N70" s="91" t="s">
        <v>85</v>
      </c>
      <c r="O70" s="80" t="s">
        <v>86</v>
      </c>
      <c r="P70" s="82">
        <v>6100000000</v>
      </c>
      <c r="Q70" s="32">
        <v>200</v>
      </c>
      <c r="R70" s="76"/>
      <c r="S70" s="76"/>
      <c r="T70" s="76"/>
      <c r="U70" s="83">
        <f>U71+U74</f>
        <v>7107684.21</v>
      </c>
      <c r="V70" s="77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25"/>
    </row>
    <row r="71" spans="1:44" ht="33" customHeight="1" x14ac:dyDescent="0.2">
      <c r="A71" s="30"/>
      <c r="B71" s="71"/>
      <c r="C71" s="71"/>
      <c r="D71" s="71"/>
      <c r="E71" s="71"/>
      <c r="F71" s="71"/>
      <c r="G71" s="71"/>
      <c r="H71" s="71"/>
      <c r="I71" s="71"/>
      <c r="J71" s="71"/>
      <c r="K71" s="76" t="s">
        <v>37</v>
      </c>
      <c r="L71" s="77"/>
      <c r="M71" s="95">
        <v>372</v>
      </c>
      <c r="N71" s="91" t="s">
        <v>85</v>
      </c>
      <c r="O71" s="80" t="s">
        <v>86</v>
      </c>
      <c r="P71" s="82">
        <v>6100470760</v>
      </c>
      <c r="Q71" s="32">
        <v>200</v>
      </c>
      <c r="R71" s="76"/>
      <c r="S71" s="76"/>
      <c r="T71" s="76"/>
      <c r="U71" s="83">
        <f>U72</f>
        <v>6752300</v>
      </c>
      <c r="V71" s="77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25"/>
    </row>
    <row r="72" spans="1:44" ht="24" customHeight="1" x14ac:dyDescent="0.2">
      <c r="A72" s="30"/>
      <c r="B72" s="71"/>
      <c r="C72" s="71"/>
      <c r="D72" s="71"/>
      <c r="E72" s="71"/>
      <c r="F72" s="71"/>
      <c r="G72" s="71"/>
      <c r="H72" s="71"/>
      <c r="I72" s="71"/>
      <c r="J72" s="71"/>
      <c r="K72" s="76" t="s">
        <v>16</v>
      </c>
      <c r="L72" s="77"/>
      <c r="M72" s="95">
        <v>372</v>
      </c>
      <c r="N72" s="91" t="s">
        <v>85</v>
      </c>
      <c r="O72" s="80" t="s">
        <v>86</v>
      </c>
      <c r="P72" s="82">
        <v>6100470760</v>
      </c>
      <c r="Q72" s="32">
        <v>200</v>
      </c>
      <c r="R72" s="76"/>
      <c r="S72" s="76"/>
      <c r="T72" s="76"/>
      <c r="U72" s="83">
        <f>U73</f>
        <v>6752300</v>
      </c>
      <c r="V72" s="77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25"/>
    </row>
    <row r="73" spans="1:44" ht="24" customHeight="1" x14ac:dyDescent="0.2">
      <c r="A73" s="30"/>
      <c r="B73" s="71"/>
      <c r="C73" s="71"/>
      <c r="D73" s="71"/>
      <c r="E73" s="71"/>
      <c r="F73" s="71"/>
      <c r="G73" s="71"/>
      <c r="H73" s="71"/>
      <c r="I73" s="71"/>
      <c r="J73" s="71"/>
      <c r="K73" s="76" t="s">
        <v>15</v>
      </c>
      <c r="L73" s="77"/>
      <c r="M73" s="95">
        <v>372</v>
      </c>
      <c r="N73" s="91" t="s">
        <v>85</v>
      </c>
      <c r="O73" s="80" t="s">
        <v>86</v>
      </c>
      <c r="P73" s="82">
        <v>6100470760</v>
      </c>
      <c r="Q73" s="82">
        <v>240</v>
      </c>
      <c r="R73" s="76"/>
      <c r="S73" s="76"/>
      <c r="T73" s="76"/>
      <c r="U73" s="83">
        <v>6752300</v>
      </c>
      <c r="V73" s="77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25"/>
    </row>
    <row r="74" spans="1:44" ht="34.5" customHeight="1" x14ac:dyDescent="0.2">
      <c r="A74" s="30"/>
      <c r="B74" s="71"/>
      <c r="C74" s="71"/>
      <c r="D74" s="71"/>
      <c r="E74" s="71"/>
      <c r="F74" s="71"/>
      <c r="G74" s="71"/>
      <c r="H74" s="71"/>
      <c r="I74" s="71"/>
      <c r="J74" s="71"/>
      <c r="K74" s="76" t="s">
        <v>37</v>
      </c>
      <c r="L74" s="77"/>
      <c r="M74" s="95">
        <v>372</v>
      </c>
      <c r="N74" s="91" t="s">
        <v>85</v>
      </c>
      <c r="O74" s="80" t="s">
        <v>86</v>
      </c>
      <c r="P74" s="82">
        <v>6110000000</v>
      </c>
      <c r="Q74" s="76"/>
      <c r="R74" s="76"/>
      <c r="S74" s="76"/>
      <c r="T74" s="76"/>
      <c r="U74" s="83">
        <f>U75</f>
        <v>355384.21</v>
      </c>
      <c r="V74" s="77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25"/>
    </row>
    <row r="75" spans="1:44" ht="33.75" customHeight="1" x14ac:dyDescent="0.2">
      <c r="A75" s="30"/>
      <c r="B75" s="71"/>
      <c r="C75" s="71"/>
      <c r="D75" s="71"/>
      <c r="E75" s="71"/>
      <c r="F75" s="71"/>
      <c r="G75" s="71"/>
      <c r="H75" s="71"/>
      <c r="I75" s="71"/>
      <c r="J75" s="71"/>
      <c r="K75" s="76" t="s">
        <v>37</v>
      </c>
      <c r="L75" s="77"/>
      <c r="M75" s="95">
        <v>372</v>
      </c>
      <c r="N75" s="91" t="s">
        <v>85</v>
      </c>
      <c r="O75" s="80" t="s">
        <v>86</v>
      </c>
      <c r="P75" s="82">
        <v>6110470760</v>
      </c>
      <c r="Q75" s="32">
        <v>200</v>
      </c>
      <c r="R75" s="76"/>
      <c r="S75" s="76"/>
      <c r="T75" s="76"/>
      <c r="U75" s="83">
        <f>U76</f>
        <v>355384.21</v>
      </c>
      <c r="V75" s="77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25"/>
    </row>
    <row r="76" spans="1:44" ht="22.5" customHeight="1" x14ac:dyDescent="0.2">
      <c r="A76" s="30"/>
      <c r="B76" s="71"/>
      <c r="C76" s="71"/>
      <c r="D76" s="71"/>
      <c r="E76" s="71"/>
      <c r="F76" s="71"/>
      <c r="G76" s="71"/>
      <c r="H76" s="71"/>
      <c r="I76" s="71"/>
      <c r="J76" s="71"/>
      <c r="K76" s="76" t="s">
        <v>18</v>
      </c>
      <c r="L76" s="77"/>
      <c r="M76" s="95">
        <v>372</v>
      </c>
      <c r="N76" s="91" t="s">
        <v>85</v>
      </c>
      <c r="O76" s="80" t="s">
        <v>86</v>
      </c>
      <c r="P76" s="82">
        <v>6110470760</v>
      </c>
      <c r="Q76" s="32">
        <v>200</v>
      </c>
      <c r="R76" s="76"/>
      <c r="S76" s="76"/>
      <c r="T76" s="76"/>
      <c r="U76" s="83">
        <f>U77</f>
        <v>355384.21</v>
      </c>
      <c r="V76" s="77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25"/>
    </row>
    <row r="77" spans="1:44" ht="24" customHeight="1" x14ac:dyDescent="0.2">
      <c r="A77" s="30"/>
      <c r="B77" s="71"/>
      <c r="C77" s="71"/>
      <c r="D77" s="71"/>
      <c r="E77" s="71"/>
      <c r="F77" s="71"/>
      <c r="G77" s="71"/>
      <c r="H77" s="71"/>
      <c r="I77" s="71"/>
      <c r="J77" s="71"/>
      <c r="K77" s="76" t="s">
        <v>16</v>
      </c>
      <c r="L77" s="77"/>
      <c r="M77" s="95">
        <v>372</v>
      </c>
      <c r="N77" s="91" t="s">
        <v>85</v>
      </c>
      <c r="O77" s="80" t="s">
        <v>86</v>
      </c>
      <c r="P77" s="82">
        <v>6110470760</v>
      </c>
      <c r="Q77" s="32">
        <v>200</v>
      </c>
      <c r="R77" s="76"/>
      <c r="S77" s="76"/>
      <c r="T77" s="76"/>
      <c r="U77" s="83">
        <f>U78</f>
        <v>355384.21</v>
      </c>
      <c r="V77" s="77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25"/>
    </row>
    <row r="78" spans="1:44" ht="24.75" customHeight="1" x14ac:dyDescent="0.2">
      <c r="A78" s="30"/>
      <c r="B78" s="71"/>
      <c r="C78" s="71"/>
      <c r="D78" s="71"/>
      <c r="E78" s="71"/>
      <c r="F78" s="71"/>
      <c r="G78" s="71"/>
      <c r="H78" s="71"/>
      <c r="I78" s="71"/>
      <c r="J78" s="71"/>
      <c r="K78" s="76" t="s">
        <v>15</v>
      </c>
      <c r="L78" s="77"/>
      <c r="M78" s="95">
        <v>372</v>
      </c>
      <c r="N78" s="91" t="s">
        <v>85</v>
      </c>
      <c r="O78" s="81" t="s">
        <v>86</v>
      </c>
      <c r="P78" s="82">
        <v>6110470760</v>
      </c>
      <c r="Q78" s="82">
        <v>240</v>
      </c>
      <c r="R78" s="76"/>
      <c r="S78" s="76"/>
      <c r="T78" s="76"/>
      <c r="U78" s="83">
        <v>355384.21</v>
      </c>
      <c r="V78" s="77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25"/>
    </row>
    <row r="79" spans="1:44" ht="11.25" customHeight="1" x14ac:dyDescent="0.2">
      <c r="A79" s="30"/>
      <c r="B79" s="118" t="s">
        <v>40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9"/>
      <c r="M79" s="95">
        <v>372</v>
      </c>
      <c r="N79" s="90">
        <v>4</v>
      </c>
      <c r="O79" s="34">
        <v>9</v>
      </c>
      <c r="P79" s="33" t="s">
        <v>39</v>
      </c>
      <c r="Q79" s="32">
        <v>-1</v>
      </c>
      <c r="R79" s="120"/>
      <c r="S79" s="120"/>
      <c r="T79" s="121"/>
      <c r="U79" s="31">
        <f>U80</f>
        <v>517900</v>
      </c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25" t="s">
        <v>1</v>
      </c>
    </row>
    <row r="80" spans="1:44" ht="32.25" customHeight="1" x14ac:dyDescent="0.2">
      <c r="A80" s="30"/>
      <c r="B80" s="118" t="s">
        <v>37</v>
      </c>
      <c r="C80" s="118"/>
      <c r="D80" s="118"/>
      <c r="E80" s="118"/>
      <c r="F80" s="118"/>
      <c r="G80" s="118"/>
      <c r="H80" s="118"/>
      <c r="I80" s="118"/>
      <c r="J80" s="118"/>
      <c r="K80" s="118"/>
      <c r="L80" s="119"/>
      <c r="M80" s="95">
        <v>372</v>
      </c>
      <c r="N80" s="90">
        <v>4</v>
      </c>
      <c r="O80" s="34">
        <v>9</v>
      </c>
      <c r="P80" s="33" t="s">
        <v>38</v>
      </c>
      <c r="Q80" s="32">
        <v>-1</v>
      </c>
      <c r="R80" s="120"/>
      <c r="S80" s="120"/>
      <c r="T80" s="121"/>
      <c r="U80" s="31">
        <f>U81</f>
        <v>517900</v>
      </c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2"/>
      <c r="AR80" s="25" t="s">
        <v>1</v>
      </c>
    </row>
    <row r="81" spans="1:44" ht="32.25" customHeight="1" x14ac:dyDescent="0.2">
      <c r="A81" s="30"/>
      <c r="B81" s="118" t="s">
        <v>37</v>
      </c>
      <c r="C81" s="118"/>
      <c r="D81" s="118"/>
      <c r="E81" s="118"/>
      <c r="F81" s="118"/>
      <c r="G81" s="118"/>
      <c r="H81" s="118"/>
      <c r="I81" s="118"/>
      <c r="J81" s="118"/>
      <c r="K81" s="118"/>
      <c r="L81" s="119"/>
      <c r="M81" s="95">
        <v>372</v>
      </c>
      <c r="N81" s="90">
        <v>4</v>
      </c>
      <c r="O81" s="34">
        <v>9</v>
      </c>
      <c r="P81" s="33" t="s">
        <v>36</v>
      </c>
      <c r="Q81" s="32">
        <v>200</v>
      </c>
      <c r="R81" s="120"/>
      <c r="S81" s="120"/>
      <c r="T81" s="121"/>
      <c r="U81" s="31">
        <f>U82</f>
        <v>517900</v>
      </c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25" t="s">
        <v>1</v>
      </c>
    </row>
    <row r="82" spans="1:44" ht="21.75" customHeight="1" x14ac:dyDescent="0.2">
      <c r="A82" s="30"/>
      <c r="B82" s="118" t="s">
        <v>18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9"/>
      <c r="M82" s="95">
        <v>372</v>
      </c>
      <c r="N82" s="90">
        <v>4</v>
      </c>
      <c r="O82" s="34">
        <v>9</v>
      </c>
      <c r="P82" s="33" t="s">
        <v>36</v>
      </c>
      <c r="Q82" s="32">
        <v>200</v>
      </c>
      <c r="R82" s="120"/>
      <c r="S82" s="120"/>
      <c r="T82" s="121"/>
      <c r="U82" s="31">
        <f>U83</f>
        <v>517900</v>
      </c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25" t="s">
        <v>1</v>
      </c>
    </row>
    <row r="83" spans="1:44" ht="21.75" customHeight="1" x14ac:dyDescent="0.2">
      <c r="A83" s="30"/>
      <c r="B83" s="118" t="s">
        <v>16</v>
      </c>
      <c r="C83" s="118"/>
      <c r="D83" s="118"/>
      <c r="E83" s="118"/>
      <c r="F83" s="118"/>
      <c r="G83" s="118"/>
      <c r="H83" s="118"/>
      <c r="I83" s="118"/>
      <c r="J83" s="118"/>
      <c r="K83" s="118"/>
      <c r="L83" s="119"/>
      <c r="M83" s="95">
        <v>372</v>
      </c>
      <c r="N83" s="90">
        <v>4</v>
      </c>
      <c r="O83" s="34">
        <v>9</v>
      </c>
      <c r="P83" s="33" t="s">
        <v>36</v>
      </c>
      <c r="Q83" s="32">
        <v>200</v>
      </c>
      <c r="R83" s="120"/>
      <c r="S83" s="120"/>
      <c r="T83" s="121"/>
      <c r="U83" s="31">
        <f>U84</f>
        <v>517900</v>
      </c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25" t="s">
        <v>1</v>
      </c>
    </row>
    <row r="84" spans="1:44" ht="21.75" customHeight="1" x14ac:dyDescent="0.2">
      <c r="A84" s="30"/>
      <c r="B84" s="118" t="s">
        <v>15</v>
      </c>
      <c r="C84" s="118"/>
      <c r="D84" s="118"/>
      <c r="E84" s="118"/>
      <c r="F84" s="118"/>
      <c r="G84" s="118"/>
      <c r="H84" s="118"/>
      <c r="I84" s="118"/>
      <c r="J84" s="118"/>
      <c r="K84" s="118"/>
      <c r="L84" s="119"/>
      <c r="M84" s="95">
        <v>372</v>
      </c>
      <c r="N84" s="90">
        <v>4</v>
      </c>
      <c r="O84" s="34">
        <v>9</v>
      </c>
      <c r="P84" s="33" t="s">
        <v>36</v>
      </c>
      <c r="Q84" s="32">
        <v>240</v>
      </c>
      <c r="R84" s="120"/>
      <c r="S84" s="120"/>
      <c r="T84" s="121"/>
      <c r="U84" s="31">
        <v>517900</v>
      </c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25" t="s">
        <v>1</v>
      </c>
    </row>
    <row r="85" spans="1:44" ht="10.5" customHeight="1" x14ac:dyDescent="0.2">
      <c r="A85" s="30"/>
      <c r="B85" s="118" t="s">
        <v>35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9"/>
      <c r="M85" s="95">
        <v>372</v>
      </c>
      <c r="N85" s="90">
        <v>5</v>
      </c>
      <c r="O85" s="34">
        <v>0</v>
      </c>
      <c r="P85" s="33" t="s">
        <v>1</v>
      </c>
      <c r="Q85" s="32">
        <v>-1</v>
      </c>
      <c r="R85" s="120"/>
      <c r="S85" s="120"/>
      <c r="T85" s="121"/>
      <c r="U85" s="31">
        <f>U96</f>
        <v>388583.8</v>
      </c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2"/>
      <c r="AR85" s="25" t="s">
        <v>1</v>
      </c>
    </row>
    <row r="86" spans="1:44" ht="11.25" hidden="1" customHeight="1" x14ac:dyDescent="0.2">
      <c r="A86" s="30"/>
      <c r="B86" s="118" t="s">
        <v>34</v>
      </c>
      <c r="C86" s="118"/>
      <c r="D86" s="118"/>
      <c r="E86" s="118"/>
      <c r="F86" s="118"/>
      <c r="G86" s="118"/>
      <c r="H86" s="118"/>
      <c r="I86" s="118"/>
      <c r="J86" s="118"/>
      <c r="K86" s="118"/>
      <c r="L86" s="119"/>
      <c r="M86" s="95">
        <v>372</v>
      </c>
      <c r="N86" s="90">
        <v>5</v>
      </c>
      <c r="O86" s="34">
        <v>2</v>
      </c>
      <c r="P86" s="33" t="s">
        <v>1</v>
      </c>
      <c r="Q86" s="32">
        <v>-1</v>
      </c>
      <c r="R86" s="120"/>
      <c r="S86" s="120"/>
      <c r="T86" s="121"/>
      <c r="U86" s="31">
        <v>0</v>
      </c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  <c r="AG86" s="122"/>
      <c r="AH86" s="122"/>
      <c r="AI86" s="122"/>
      <c r="AJ86" s="122"/>
      <c r="AK86" s="122"/>
      <c r="AL86" s="122"/>
      <c r="AM86" s="122"/>
      <c r="AN86" s="122"/>
      <c r="AO86" s="122"/>
      <c r="AP86" s="122"/>
      <c r="AQ86" s="122"/>
      <c r="AR86" s="25" t="s">
        <v>1</v>
      </c>
    </row>
    <row r="87" spans="1:44" ht="21.75" hidden="1" customHeight="1" x14ac:dyDescent="0.2">
      <c r="A87" s="30"/>
      <c r="B87" s="118" t="s">
        <v>11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9"/>
      <c r="M87" s="95">
        <v>372</v>
      </c>
      <c r="N87" s="90">
        <v>5</v>
      </c>
      <c r="O87" s="34">
        <v>2</v>
      </c>
      <c r="P87" s="33" t="s">
        <v>10</v>
      </c>
      <c r="Q87" s="32">
        <v>-1</v>
      </c>
      <c r="R87" s="120"/>
      <c r="S87" s="120"/>
      <c r="T87" s="121"/>
      <c r="U87" s="31">
        <v>0</v>
      </c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2"/>
      <c r="AP87" s="122"/>
      <c r="AQ87" s="122"/>
      <c r="AR87" s="25" t="s">
        <v>1</v>
      </c>
    </row>
    <row r="88" spans="1:44" ht="11.25" hidden="1" customHeight="1" x14ac:dyDescent="0.2">
      <c r="A88" s="30"/>
      <c r="B88" s="118" t="s">
        <v>33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9"/>
      <c r="M88" s="95">
        <v>372</v>
      </c>
      <c r="N88" s="90">
        <v>5</v>
      </c>
      <c r="O88" s="34">
        <v>2</v>
      </c>
      <c r="P88" s="33" t="s">
        <v>29</v>
      </c>
      <c r="Q88" s="32">
        <v>-1</v>
      </c>
      <c r="R88" s="120"/>
      <c r="S88" s="120"/>
      <c r="T88" s="121"/>
      <c r="U88" s="31">
        <v>0</v>
      </c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25" t="s">
        <v>1</v>
      </c>
    </row>
    <row r="89" spans="1:44" ht="21.75" hidden="1" customHeight="1" x14ac:dyDescent="0.2">
      <c r="A89" s="30"/>
      <c r="B89" s="118" t="s">
        <v>18</v>
      </c>
      <c r="C89" s="118"/>
      <c r="D89" s="118"/>
      <c r="E89" s="118"/>
      <c r="F89" s="118"/>
      <c r="G89" s="118"/>
      <c r="H89" s="118"/>
      <c r="I89" s="118"/>
      <c r="J89" s="118"/>
      <c r="K89" s="118"/>
      <c r="L89" s="119"/>
      <c r="M89" s="95">
        <v>372</v>
      </c>
      <c r="N89" s="90">
        <v>5</v>
      </c>
      <c r="O89" s="34">
        <v>2</v>
      </c>
      <c r="P89" s="33" t="s">
        <v>29</v>
      </c>
      <c r="Q89" s="32">
        <v>200</v>
      </c>
      <c r="R89" s="120"/>
      <c r="S89" s="120"/>
      <c r="T89" s="121"/>
      <c r="U89" s="31">
        <v>0</v>
      </c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22"/>
      <c r="AM89" s="122"/>
      <c r="AN89" s="122"/>
      <c r="AO89" s="122"/>
      <c r="AP89" s="122"/>
      <c r="AQ89" s="122"/>
      <c r="AR89" s="25" t="s">
        <v>1</v>
      </c>
    </row>
    <row r="90" spans="1:44" ht="21.75" hidden="1" customHeight="1" x14ac:dyDescent="0.2">
      <c r="A90" s="30"/>
      <c r="B90" s="118" t="s">
        <v>16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9"/>
      <c r="M90" s="95">
        <v>372</v>
      </c>
      <c r="N90" s="90">
        <v>5</v>
      </c>
      <c r="O90" s="34">
        <v>2</v>
      </c>
      <c r="P90" s="33" t="s">
        <v>29</v>
      </c>
      <c r="Q90" s="32">
        <v>200</v>
      </c>
      <c r="R90" s="120"/>
      <c r="S90" s="120"/>
      <c r="T90" s="121"/>
      <c r="U90" s="31">
        <v>0</v>
      </c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2"/>
      <c r="AR90" s="25" t="s">
        <v>1</v>
      </c>
    </row>
    <row r="91" spans="1:44" ht="21.75" hidden="1" customHeight="1" x14ac:dyDescent="0.2">
      <c r="A91" s="30"/>
      <c r="B91" s="118" t="s">
        <v>15</v>
      </c>
      <c r="C91" s="118"/>
      <c r="D91" s="118"/>
      <c r="E91" s="118"/>
      <c r="F91" s="118"/>
      <c r="G91" s="118"/>
      <c r="H91" s="118"/>
      <c r="I91" s="118"/>
      <c r="J91" s="118"/>
      <c r="K91" s="118"/>
      <c r="L91" s="119"/>
      <c r="M91" s="95">
        <v>372</v>
      </c>
      <c r="N91" s="90">
        <v>5</v>
      </c>
      <c r="O91" s="34">
        <v>2</v>
      </c>
      <c r="P91" s="33" t="s">
        <v>29</v>
      </c>
      <c r="Q91" s="32">
        <v>240</v>
      </c>
      <c r="R91" s="120"/>
      <c r="S91" s="120"/>
      <c r="T91" s="121"/>
      <c r="U91" s="31">
        <v>0</v>
      </c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122"/>
      <c r="AO91" s="122"/>
      <c r="AP91" s="122"/>
      <c r="AQ91" s="122"/>
      <c r="AR91" s="25" t="s">
        <v>1</v>
      </c>
    </row>
    <row r="92" spans="1:44" ht="11.25" hidden="1" customHeight="1" x14ac:dyDescent="0.2">
      <c r="A92" s="30"/>
      <c r="B92" s="118" t="s">
        <v>32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9"/>
      <c r="M92" s="95">
        <v>372</v>
      </c>
      <c r="N92" s="90">
        <v>5</v>
      </c>
      <c r="O92" s="34">
        <v>2</v>
      </c>
      <c r="P92" s="33" t="s">
        <v>29</v>
      </c>
      <c r="Q92" s="32">
        <v>800</v>
      </c>
      <c r="R92" s="120"/>
      <c r="S92" s="120"/>
      <c r="T92" s="121"/>
      <c r="U92" s="31">
        <v>0</v>
      </c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25" t="s">
        <v>1</v>
      </c>
    </row>
    <row r="93" spans="1:44" ht="11.25" hidden="1" customHeight="1" x14ac:dyDescent="0.2">
      <c r="A93" s="30"/>
      <c r="B93" s="118" t="s">
        <v>31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9"/>
      <c r="M93" s="95">
        <v>372</v>
      </c>
      <c r="N93" s="90">
        <v>5</v>
      </c>
      <c r="O93" s="34">
        <v>2</v>
      </c>
      <c r="P93" s="33" t="s">
        <v>29</v>
      </c>
      <c r="Q93" s="32">
        <v>800</v>
      </c>
      <c r="R93" s="120"/>
      <c r="S93" s="120"/>
      <c r="T93" s="121"/>
      <c r="U93" s="31">
        <v>0</v>
      </c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22"/>
      <c r="AO93" s="122"/>
      <c r="AP93" s="122"/>
      <c r="AQ93" s="122"/>
      <c r="AR93" s="25" t="s">
        <v>1</v>
      </c>
    </row>
    <row r="94" spans="1:44" ht="11.25" hidden="1" customHeight="1" x14ac:dyDescent="0.2">
      <c r="A94" s="30"/>
      <c r="B94" s="118" t="s">
        <v>30</v>
      </c>
      <c r="C94" s="118"/>
      <c r="D94" s="118"/>
      <c r="E94" s="118"/>
      <c r="F94" s="118"/>
      <c r="G94" s="118"/>
      <c r="H94" s="118"/>
      <c r="I94" s="118"/>
      <c r="J94" s="118"/>
      <c r="K94" s="118"/>
      <c r="L94" s="119"/>
      <c r="M94" s="95">
        <v>372</v>
      </c>
      <c r="N94" s="90">
        <v>5</v>
      </c>
      <c r="O94" s="34">
        <v>2</v>
      </c>
      <c r="P94" s="33" t="s">
        <v>29</v>
      </c>
      <c r="Q94" s="32">
        <v>850</v>
      </c>
      <c r="R94" s="120"/>
      <c r="S94" s="120"/>
      <c r="T94" s="121"/>
      <c r="U94" s="31">
        <v>0</v>
      </c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122"/>
      <c r="AO94" s="122"/>
      <c r="AP94" s="122"/>
      <c r="AQ94" s="122"/>
      <c r="AR94" s="25" t="s">
        <v>1</v>
      </c>
    </row>
    <row r="95" spans="1:44" ht="11.25" customHeight="1" x14ac:dyDescent="0.2">
      <c r="A95" s="30"/>
      <c r="B95" s="118" t="s">
        <v>28</v>
      </c>
      <c r="C95" s="118"/>
      <c r="D95" s="118"/>
      <c r="E95" s="118"/>
      <c r="F95" s="118"/>
      <c r="G95" s="118"/>
      <c r="H95" s="118"/>
      <c r="I95" s="118"/>
      <c r="J95" s="118"/>
      <c r="K95" s="118"/>
      <c r="L95" s="119"/>
      <c r="M95" s="95">
        <v>372</v>
      </c>
      <c r="N95" s="90">
        <v>5</v>
      </c>
      <c r="O95" s="34">
        <v>3</v>
      </c>
      <c r="P95" s="33" t="s">
        <v>1</v>
      </c>
      <c r="Q95" s="32">
        <v>-1</v>
      </c>
      <c r="R95" s="120"/>
      <c r="S95" s="120"/>
      <c r="T95" s="121"/>
      <c r="U95" s="31">
        <f>U96</f>
        <v>388583.8</v>
      </c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2"/>
      <c r="AR95" s="25" t="s">
        <v>1</v>
      </c>
    </row>
    <row r="96" spans="1:44" ht="21.75" customHeight="1" x14ac:dyDescent="0.2">
      <c r="A96" s="30"/>
      <c r="B96" s="118" t="s">
        <v>11</v>
      </c>
      <c r="C96" s="118"/>
      <c r="D96" s="118"/>
      <c r="E96" s="118"/>
      <c r="F96" s="118"/>
      <c r="G96" s="118"/>
      <c r="H96" s="118"/>
      <c r="I96" s="118"/>
      <c r="J96" s="118"/>
      <c r="K96" s="118"/>
      <c r="L96" s="119"/>
      <c r="M96" s="95">
        <v>372</v>
      </c>
      <c r="N96" s="90">
        <v>5</v>
      </c>
      <c r="O96" s="34">
        <v>3</v>
      </c>
      <c r="P96" s="33" t="s">
        <v>10</v>
      </c>
      <c r="Q96" s="32">
        <v>-1</v>
      </c>
      <c r="R96" s="120"/>
      <c r="S96" s="120"/>
      <c r="T96" s="121"/>
      <c r="U96" s="31">
        <f>U97</f>
        <v>388583.8</v>
      </c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22"/>
      <c r="AO96" s="122"/>
      <c r="AP96" s="122"/>
      <c r="AQ96" s="122"/>
      <c r="AR96" s="25" t="s">
        <v>1</v>
      </c>
    </row>
    <row r="97" spans="1:44" ht="11.25" customHeight="1" x14ac:dyDescent="0.2">
      <c r="A97" s="30"/>
      <c r="B97" s="118" t="s">
        <v>27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9"/>
      <c r="M97" s="95">
        <v>372</v>
      </c>
      <c r="N97" s="90">
        <v>5</v>
      </c>
      <c r="O97" s="34">
        <v>3</v>
      </c>
      <c r="P97" s="33" t="s">
        <v>26</v>
      </c>
      <c r="Q97" s="32">
        <v>-1</v>
      </c>
      <c r="R97" s="120"/>
      <c r="S97" s="120"/>
      <c r="T97" s="121"/>
      <c r="U97" s="31">
        <f>U98+U106</f>
        <v>388583.8</v>
      </c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25" t="s">
        <v>1</v>
      </c>
    </row>
    <row r="98" spans="1:44" ht="21.75" customHeight="1" x14ac:dyDescent="0.2">
      <c r="A98" s="30"/>
      <c r="B98" s="118" t="s">
        <v>18</v>
      </c>
      <c r="C98" s="118"/>
      <c r="D98" s="118"/>
      <c r="E98" s="118"/>
      <c r="F98" s="118"/>
      <c r="G98" s="118"/>
      <c r="H98" s="118"/>
      <c r="I98" s="118"/>
      <c r="J98" s="118"/>
      <c r="K98" s="118"/>
      <c r="L98" s="119"/>
      <c r="M98" s="95">
        <v>372</v>
      </c>
      <c r="N98" s="90">
        <v>5</v>
      </c>
      <c r="O98" s="34">
        <v>3</v>
      </c>
      <c r="P98" s="33" t="s">
        <v>26</v>
      </c>
      <c r="Q98" s="32">
        <v>200</v>
      </c>
      <c r="R98" s="120"/>
      <c r="S98" s="120"/>
      <c r="T98" s="121"/>
      <c r="U98" s="31">
        <f>U99</f>
        <v>373583.8</v>
      </c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2"/>
      <c r="AR98" s="25" t="s">
        <v>1</v>
      </c>
    </row>
    <row r="99" spans="1:44" ht="21.75" customHeight="1" x14ac:dyDescent="0.2">
      <c r="A99" s="30"/>
      <c r="B99" s="118" t="s">
        <v>16</v>
      </c>
      <c r="C99" s="118"/>
      <c r="D99" s="118"/>
      <c r="E99" s="118"/>
      <c r="F99" s="118"/>
      <c r="G99" s="118"/>
      <c r="H99" s="118"/>
      <c r="I99" s="118"/>
      <c r="J99" s="118"/>
      <c r="K99" s="118"/>
      <c r="L99" s="119"/>
      <c r="M99" s="95">
        <v>372</v>
      </c>
      <c r="N99" s="90">
        <v>5</v>
      </c>
      <c r="O99" s="34">
        <v>3</v>
      </c>
      <c r="P99" s="33" t="s">
        <v>26</v>
      </c>
      <c r="Q99" s="32">
        <v>200</v>
      </c>
      <c r="R99" s="120"/>
      <c r="S99" s="120"/>
      <c r="T99" s="121"/>
      <c r="U99" s="31">
        <f>U100</f>
        <v>373583.8</v>
      </c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2"/>
      <c r="AR99" s="25" t="s">
        <v>1</v>
      </c>
    </row>
    <row r="100" spans="1:44" ht="23.25" customHeight="1" x14ac:dyDescent="0.2">
      <c r="A100" s="30"/>
      <c r="B100" s="118" t="s">
        <v>15</v>
      </c>
      <c r="C100" s="118"/>
      <c r="D100" s="118"/>
      <c r="E100" s="118"/>
      <c r="F100" s="118"/>
      <c r="G100" s="118"/>
      <c r="H100" s="118"/>
      <c r="I100" s="118"/>
      <c r="J100" s="118"/>
      <c r="K100" s="118"/>
      <c r="L100" s="119"/>
      <c r="M100" s="95">
        <v>372</v>
      </c>
      <c r="N100" s="90">
        <v>5</v>
      </c>
      <c r="O100" s="34">
        <v>3</v>
      </c>
      <c r="P100" s="33" t="s">
        <v>26</v>
      </c>
      <c r="Q100" s="32">
        <v>240</v>
      </c>
      <c r="R100" s="120"/>
      <c r="S100" s="120"/>
      <c r="T100" s="121"/>
      <c r="U100" s="31">
        <v>373583.8</v>
      </c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2"/>
      <c r="AH100" s="122"/>
      <c r="AI100" s="122"/>
      <c r="AJ100" s="122"/>
      <c r="AK100" s="122"/>
      <c r="AL100" s="122"/>
      <c r="AM100" s="122"/>
      <c r="AN100" s="122"/>
      <c r="AO100" s="122"/>
      <c r="AP100" s="122"/>
      <c r="AQ100" s="122"/>
      <c r="AR100" s="25" t="s">
        <v>1</v>
      </c>
    </row>
    <row r="101" spans="1:44" ht="10.5" hidden="1" customHeight="1" x14ac:dyDescent="0.2">
      <c r="A101" s="30"/>
      <c r="B101" s="118" t="s">
        <v>28</v>
      </c>
      <c r="C101" s="118"/>
      <c r="D101" s="118"/>
      <c r="E101" s="118"/>
      <c r="F101" s="118"/>
      <c r="G101" s="118"/>
      <c r="H101" s="118"/>
      <c r="I101" s="118"/>
      <c r="J101" s="118"/>
      <c r="K101" s="118"/>
      <c r="L101" s="119"/>
      <c r="M101" s="95">
        <v>372</v>
      </c>
      <c r="N101" s="90">
        <v>5</v>
      </c>
      <c r="O101" s="34">
        <v>3</v>
      </c>
      <c r="P101" s="33">
        <v>9900060050</v>
      </c>
      <c r="Q101" s="32">
        <v>-1</v>
      </c>
      <c r="R101" s="120"/>
      <c r="S101" s="120"/>
      <c r="T101" s="121"/>
      <c r="U101" s="31">
        <v>0</v>
      </c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2"/>
      <c r="AR101" s="25" t="s">
        <v>1</v>
      </c>
    </row>
    <row r="102" spans="1:44" ht="21.75" hidden="1" customHeight="1" x14ac:dyDescent="0.2">
      <c r="A102" s="30"/>
      <c r="B102" s="118" t="s">
        <v>18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9"/>
      <c r="M102" s="95">
        <v>372</v>
      </c>
      <c r="N102" s="90">
        <v>5</v>
      </c>
      <c r="O102" s="34">
        <v>3</v>
      </c>
      <c r="P102" s="33">
        <v>9900060050</v>
      </c>
      <c r="Q102" s="32">
        <v>200</v>
      </c>
      <c r="R102" s="120"/>
      <c r="S102" s="120"/>
      <c r="T102" s="121"/>
      <c r="U102" s="31">
        <v>0</v>
      </c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25" t="s">
        <v>1</v>
      </c>
    </row>
    <row r="103" spans="1:44" ht="21.75" hidden="1" customHeight="1" x14ac:dyDescent="0.2">
      <c r="A103" s="30"/>
      <c r="B103" s="118" t="s">
        <v>16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9"/>
      <c r="M103" s="95">
        <v>372</v>
      </c>
      <c r="N103" s="90">
        <v>5</v>
      </c>
      <c r="O103" s="34">
        <v>3</v>
      </c>
      <c r="P103" s="33">
        <v>9900060050</v>
      </c>
      <c r="Q103" s="32">
        <v>200</v>
      </c>
      <c r="R103" s="120"/>
      <c r="S103" s="120"/>
      <c r="T103" s="121"/>
      <c r="U103" s="31">
        <v>0</v>
      </c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25" t="s">
        <v>1</v>
      </c>
    </row>
    <row r="104" spans="1:44" ht="21.75" hidden="1" customHeight="1" x14ac:dyDescent="0.2">
      <c r="A104" s="30"/>
      <c r="B104" s="118" t="s">
        <v>15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9"/>
      <c r="M104" s="95">
        <v>372</v>
      </c>
      <c r="N104" s="90">
        <v>5</v>
      </c>
      <c r="O104" s="34">
        <v>3</v>
      </c>
      <c r="P104" s="33">
        <v>9900060050</v>
      </c>
      <c r="Q104" s="32">
        <v>240</v>
      </c>
      <c r="R104" s="120"/>
      <c r="S104" s="120"/>
      <c r="T104" s="121"/>
      <c r="U104" s="31">
        <v>0</v>
      </c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25" t="s">
        <v>1</v>
      </c>
    </row>
    <row r="105" spans="1:44" ht="1.5" hidden="1" customHeight="1" x14ac:dyDescent="0.2">
      <c r="A105" s="30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9"/>
      <c r="M105" s="95">
        <v>372</v>
      </c>
      <c r="N105" s="90">
        <v>5</v>
      </c>
      <c r="O105" s="34">
        <v>3</v>
      </c>
      <c r="P105" s="33"/>
      <c r="Q105" s="32"/>
      <c r="R105" s="110"/>
      <c r="S105" s="110"/>
      <c r="T105" s="111"/>
      <c r="U105" s="31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25"/>
    </row>
    <row r="106" spans="1:44" ht="24.75" customHeight="1" x14ac:dyDescent="0.2">
      <c r="A106" s="30"/>
      <c r="B106" s="108"/>
      <c r="C106" s="108"/>
      <c r="D106" s="108"/>
      <c r="E106" s="108"/>
      <c r="F106" s="108"/>
      <c r="G106" s="108"/>
      <c r="H106" s="108"/>
      <c r="I106" s="108"/>
      <c r="J106" s="108"/>
      <c r="K106" s="76" t="s">
        <v>18</v>
      </c>
      <c r="L106" s="76"/>
      <c r="M106" s="95">
        <v>372</v>
      </c>
      <c r="N106" s="90">
        <v>5</v>
      </c>
      <c r="O106" s="34">
        <v>3</v>
      </c>
      <c r="P106" s="33">
        <v>9900060040</v>
      </c>
      <c r="Q106" s="32">
        <v>200</v>
      </c>
      <c r="R106" s="76"/>
      <c r="S106" s="76"/>
      <c r="T106" s="76"/>
      <c r="U106" s="117">
        <f>U107</f>
        <v>15000</v>
      </c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112"/>
      <c r="AO106" s="112"/>
      <c r="AP106" s="112"/>
      <c r="AQ106" s="112"/>
      <c r="AR106" s="25"/>
    </row>
    <row r="107" spans="1:44" ht="26.25" customHeight="1" x14ac:dyDescent="0.2">
      <c r="A107" s="30"/>
      <c r="B107" s="108"/>
      <c r="C107" s="108"/>
      <c r="D107" s="108"/>
      <c r="E107" s="108"/>
      <c r="F107" s="108"/>
      <c r="G107" s="108"/>
      <c r="H107" s="108"/>
      <c r="I107" s="108"/>
      <c r="J107" s="108"/>
      <c r="K107" s="76" t="s">
        <v>16</v>
      </c>
      <c r="L107" s="76"/>
      <c r="M107" s="95">
        <v>372</v>
      </c>
      <c r="N107" s="90">
        <v>5</v>
      </c>
      <c r="O107" s="34">
        <v>3</v>
      </c>
      <c r="P107" s="33">
        <v>9900060040</v>
      </c>
      <c r="Q107" s="32">
        <v>200</v>
      </c>
      <c r="R107" s="76"/>
      <c r="S107" s="76"/>
      <c r="T107" s="76"/>
      <c r="U107" s="117">
        <f>U108</f>
        <v>15000</v>
      </c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25"/>
    </row>
    <row r="108" spans="1:44" ht="26.25" customHeight="1" x14ac:dyDescent="0.2">
      <c r="A108" s="30"/>
      <c r="B108" s="108"/>
      <c r="C108" s="108"/>
      <c r="D108" s="108"/>
      <c r="E108" s="108"/>
      <c r="F108" s="108"/>
      <c r="G108" s="108"/>
      <c r="H108" s="108"/>
      <c r="I108" s="108"/>
      <c r="J108" s="108"/>
      <c r="K108" s="76" t="s">
        <v>15</v>
      </c>
      <c r="L108" s="76"/>
      <c r="M108" s="95">
        <v>372</v>
      </c>
      <c r="N108" s="90">
        <v>5</v>
      </c>
      <c r="O108" s="34">
        <v>3</v>
      </c>
      <c r="P108" s="33">
        <v>9900060040</v>
      </c>
      <c r="Q108" s="32">
        <v>240</v>
      </c>
      <c r="R108" s="76"/>
      <c r="S108" s="76"/>
      <c r="T108" s="76"/>
      <c r="U108" s="117">
        <v>15000</v>
      </c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25"/>
    </row>
    <row r="109" spans="1:44" ht="11.25" customHeight="1" x14ac:dyDescent="0.2">
      <c r="A109" s="30"/>
      <c r="B109" s="118" t="s">
        <v>25</v>
      </c>
      <c r="C109" s="118"/>
      <c r="D109" s="118"/>
      <c r="E109" s="118"/>
      <c r="F109" s="118"/>
      <c r="G109" s="118"/>
      <c r="H109" s="118"/>
      <c r="I109" s="118"/>
      <c r="J109" s="118"/>
      <c r="K109" s="118"/>
      <c r="L109" s="119"/>
      <c r="M109" s="95">
        <v>372</v>
      </c>
      <c r="N109" s="90">
        <v>8</v>
      </c>
      <c r="O109" s="34">
        <v>0</v>
      </c>
      <c r="P109" s="33" t="s">
        <v>1</v>
      </c>
      <c r="Q109" s="32">
        <v>-1</v>
      </c>
      <c r="R109" s="120"/>
      <c r="S109" s="120"/>
      <c r="T109" s="121"/>
      <c r="U109" s="31">
        <v>2334100.0299999998</v>
      </c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  <c r="AG109" s="122"/>
      <c r="AH109" s="122"/>
      <c r="AI109" s="122"/>
      <c r="AJ109" s="122"/>
      <c r="AK109" s="122"/>
      <c r="AL109" s="122"/>
      <c r="AM109" s="122"/>
      <c r="AN109" s="122"/>
      <c r="AO109" s="122"/>
      <c r="AP109" s="122"/>
      <c r="AQ109" s="122"/>
      <c r="AR109" s="25" t="s">
        <v>1</v>
      </c>
    </row>
    <row r="110" spans="1:44" ht="11.25" customHeight="1" x14ac:dyDescent="0.2">
      <c r="A110" s="30"/>
      <c r="B110" s="118" t="s">
        <v>24</v>
      </c>
      <c r="C110" s="118"/>
      <c r="D110" s="118"/>
      <c r="E110" s="118"/>
      <c r="F110" s="118"/>
      <c r="G110" s="118"/>
      <c r="H110" s="118"/>
      <c r="I110" s="118"/>
      <c r="J110" s="118"/>
      <c r="K110" s="118"/>
      <c r="L110" s="119"/>
      <c r="M110" s="95">
        <v>372</v>
      </c>
      <c r="N110" s="90">
        <v>8</v>
      </c>
      <c r="O110" s="34">
        <v>1</v>
      </c>
      <c r="P110" s="33" t="s">
        <v>1</v>
      </c>
      <c r="Q110" s="32">
        <v>-1</v>
      </c>
      <c r="R110" s="120"/>
      <c r="S110" s="120"/>
      <c r="T110" s="121"/>
      <c r="U110" s="31">
        <v>2334100.0299999998</v>
      </c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  <c r="AN110" s="122"/>
      <c r="AO110" s="122"/>
      <c r="AP110" s="122"/>
      <c r="AQ110" s="122"/>
      <c r="AR110" s="25" t="s">
        <v>1</v>
      </c>
    </row>
    <row r="111" spans="1:44" ht="21.75" customHeight="1" x14ac:dyDescent="0.2">
      <c r="A111" s="30"/>
      <c r="B111" s="118" t="s">
        <v>11</v>
      </c>
      <c r="C111" s="118"/>
      <c r="D111" s="118"/>
      <c r="E111" s="118"/>
      <c r="F111" s="118"/>
      <c r="G111" s="118"/>
      <c r="H111" s="118"/>
      <c r="I111" s="118"/>
      <c r="J111" s="118"/>
      <c r="K111" s="118"/>
      <c r="L111" s="119"/>
      <c r="M111" s="95">
        <v>372</v>
      </c>
      <c r="N111" s="90">
        <v>8</v>
      </c>
      <c r="O111" s="34">
        <v>1</v>
      </c>
      <c r="P111" s="33" t="s">
        <v>10</v>
      </c>
      <c r="Q111" s="32">
        <v>-1</v>
      </c>
      <c r="R111" s="120"/>
      <c r="S111" s="120"/>
      <c r="T111" s="121"/>
      <c r="U111" s="31">
        <f>U112</f>
        <v>2816765.31</v>
      </c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  <c r="AG111" s="122"/>
      <c r="AH111" s="122"/>
      <c r="AI111" s="122"/>
      <c r="AJ111" s="122"/>
      <c r="AK111" s="122"/>
      <c r="AL111" s="122"/>
      <c r="AM111" s="122"/>
      <c r="AN111" s="122"/>
      <c r="AO111" s="122"/>
      <c r="AP111" s="122"/>
      <c r="AQ111" s="122"/>
      <c r="AR111" s="25" t="s">
        <v>1</v>
      </c>
    </row>
    <row r="112" spans="1:44" ht="21.75" customHeight="1" x14ac:dyDescent="0.2">
      <c r="A112" s="30"/>
      <c r="B112" s="118" t="s">
        <v>23</v>
      </c>
      <c r="C112" s="118"/>
      <c r="D112" s="118"/>
      <c r="E112" s="118"/>
      <c r="F112" s="118"/>
      <c r="G112" s="118"/>
      <c r="H112" s="118"/>
      <c r="I112" s="118"/>
      <c r="J112" s="118"/>
      <c r="K112" s="118"/>
      <c r="L112" s="119"/>
      <c r="M112" s="95">
        <v>372</v>
      </c>
      <c r="N112" s="90">
        <v>8</v>
      </c>
      <c r="O112" s="34">
        <v>1</v>
      </c>
      <c r="P112" s="33" t="s">
        <v>14</v>
      </c>
      <c r="Q112" s="32">
        <v>-1</v>
      </c>
      <c r="R112" s="120"/>
      <c r="S112" s="120"/>
      <c r="T112" s="121"/>
      <c r="U112" s="31">
        <f>U113+U124+U130</f>
        <v>2816765.31</v>
      </c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  <c r="AI112" s="122"/>
      <c r="AJ112" s="122"/>
      <c r="AK112" s="122"/>
      <c r="AL112" s="122"/>
      <c r="AM112" s="122"/>
      <c r="AN112" s="122"/>
      <c r="AO112" s="122"/>
      <c r="AP112" s="122"/>
      <c r="AQ112" s="122"/>
      <c r="AR112" s="25" t="s">
        <v>1</v>
      </c>
    </row>
    <row r="113" spans="1:44" ht="56.25" customHeight="1" x14ac:dyDescent="0.2">
      <c r="A113" s="30"/>
      <c r="B113" s="118" t="s">
        <v>22</v>
      </c>
      <c r="C113" s="118"/>
      <c r="D113" s="118"/>
      <c r="E113" s="118"/>
      <c r="F113" s="118"/>
      <c r="G113" s="118"/>
      <c r="H113" s="118"/>
      <c r="I113" s="118"/>
      <c r="J113" s="118"/>
      <c r="K113" s="118"/>
      <c r="L113" s="119"/>
      <c r="M113" s="95">
        <v>372</v>
      </c>
      <c r="N113" s="90">
        <v>8</v>
      </c>
      <c r="O113" s="34">
        <v>1</v>
      </c>
      <c r="P113" s="33">
        <v>0</v>
      </c>
      <c r="Q113" s="32">
        <v>100</v>
      </c>
      <c r="R113" s="120"/>
      <c r="S113" s="120"/>
      <c r="T113" s="121"/>
      <c r="U113" s="31">
        <f>U120+U122+U116+U118</f>
        <v>2273720.23</v>
      </c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22"/>
      <c r="AM113" s="122"/>
      <c r="AN113" s="122"/>
      <c r="AO113" s="122"/>
      <c r="AP113" s="122"/>
      <c r="AQ113" s="122"/>
      <c r="AR113" s="25" t="s">
        <v>1</v>
      </c>
    </row>
    <row r="114" spans="1:44" ht="21" customHeight="1" x14ac:dyDescent="0.2">
      <c r="A114" s="30"/>
      <c r="B114" s="108"/>
      <c r="C114" s="108"/>
      <c r="D114" s="108"/>
      <c r="E114" s="108"/>
      <c r="F114" s="108"/>
      <c r="G114" s="108"/>
      <c r="H114" s="108"/>
      <c r="I114" s="108"/>
      <c r="J114" s="108"/>
      <c r="K114" s="115" t="s">
        <v>95</v>
      </c>
      <c r="L114" s="115"/>
      <c r="M114" s="95">
        <v>372</v>
      </c>
      <c r="N114" s="90">
        <v>8</v>
      </c>
      <c r="O114" s="34">
        <v>1</v>
      </c>
      <c r="P114" s="102" t="s">
        <v>96</v>
      </c>
      <c r="Q114" s="115"/>
      <c r="R114" s="115"/>
      <c r="S114" s="115"/>
      <c r="T114" s="115"/>
      <c r="U114" s="116">
        <f>U115</f>
        <v>1288514</v>
      </c>
      <c r="V114" s="114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25"/>
    </row>
    <row r="115" spans="1:44" ht="56.25" customHeight="1" x14ac:dyDescent="0.2">
      <c r="A115" s="30"/>
      <c r="B115" s="108"/>
      <c r="C115" s="108"/>
      <c r="D115" s="108"/>
      <c r="E115" s="108"/>
      <c r="F115" s="108"/>
      <c r="G115" s="108"/>
      <c r="H115" s="108"/>
      <c r="I115" s="108"/>
      <c r="J115" s="108"/>
      <c r="K115" s="115" t="s">
        <v>94</v>
      </c>
      <c r="L115" s="115"/>
      <c r="M115" s="95">
        <v>372</v>
      </c>
      <c r="N115" s="90">
        <v>8</v>
      </c>
      <c r="O115" s="34">
        <v>1</v>
      </c>
      <c r="P115" s="102" t="s">
        <v>96</v>
      </c>
      <c r="Q115" s="115"/>
      <c r="R115" s="115"/>
      <c r="S115" s="115"/>
      <c r="T115" s="115"/>
      <c r="U115" s="116">
        <f>U116+U118</f>
        <v>1288514</v>
      </c>
      <c r="V115" s="114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25"/>
    </row>
    <row r="116" spans="1:44" ht="21.75" customHeight="1" x14ac:dyDescent="0.2">
      <c r="A116" s="30"/>
      <c r="B116" s="97"/>
      <c r="C116" s="97"/>
      <c r="D116" s="97"/>
      <c r="E116" s="97"/>
      <c r="F116" s="97"/>
      <c r="G116" s="97"/>
      <c r="H116" s="97"/>
      <c r="I116" s="97"/>
      <c r="J116" s="97"/>
      <c r="K116" s="101" t="s">
        <v>21</v>
      </c>
      <c r="L116" s="76"/>
      <c r="M116" s="95">
        <v>372</v>
      </c>
      <c r="N116" s="90">
        <v>8</v>
      </c>
      <c r="O116" s="34">
        <v>1</v>
      </c>
      <c r="P116" s="102" t="s">
        <v>90</v>
      </c>
      <c r="Q116" s="82">
        <v>100</v>
      </c>
      <c r="R116" s="76"/>
      <c r="S116" s="76"/>
      <c r="T116" s="76"/>
      <c r="U116" s="103">
        <f>U117</f>
        <v>1163300</v>
      </c>
      <c r="V116" s="98"/>
      <c r="W116" s="98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25"/>
    </row>
    <row r="117" spans="1:44" ht="18" customHeight="1" x14ac:dyDescent="0.2">
      <c r="A117" s="30"/>
      <c r="B117" s="97"/>
      <c r="C117" s="97"/>
      <c r="D117" s="97"/>
      <c r="E117" s="97"/>
      <c r="F117" s="97"/>
      <c r="G117" s="97"/>
      <c r="H117" s="97"/>
      <c r="I117" s="97"/>
      <c r="J117" s="97"/>
      <c r="K117" s="101" t="s">
        <v>19</v>
      </c>
      <c r="L117" s="76"/>
      <c r="M117" s="95">
        <v>372</v>
      </c>
      <c r="N117" s="90">
        <v>8</v>
      </c>
      <c r="O117" s="34">
        <v>1</v>
      </c>
      <c r="P117" s="102" t="s">
        <v>90</v>
      </c>
      <c r="Q117" s="82">
        <v>110</v>
      </c>
      <c r="R117" s="76"/>
      <c r="S117" s="76"/>
      <c r="T117" s="76"/>
      <c r="U117" s="103">
        <v>1163300</v>
      </c>
      <c r="V117" s="98"/>
      <c r="W117" s="98"/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8"/>
      <c r="AP117" s="98"/>
      <c r="AQ117" s="98"/>
      <c r="AR117" s="25"/>
    </row>
    <row r="118" spans="1:44" ht="25.5" customHeight="1" x14ac:dyDescent="0.2">
      <c r="A118" s="30"/>
      <c r="B118" s="108"/>
      <c r="C118" s="108"/>
      <c r="D118" s="108"/>
      <c r="E118" s="108"/>
      <c r="F118" s="108"/>
      <c r="G118" s="108"/>
      <c r="H118" s="108"/>
      <c r="I118" s="108"/>
      <c r="J118" s="108"/>
      <c r="K118" s="76" t="s">
        <v>16</v>
      </c>
      <c r="L118" s="76"/>
      <c r="M118" s="95">
        <v>372</v>
      </c>
      <c r="N118" s="90">
        <v>8</v>
      </c>
      <c r="O118" s="34">
        <v>1</v>
      </c>
      <c r="P118" s="102" t="s">
        <v>90</v>
      </c>
      <c r="Q118" s="82">
        <v>240</v>
      </c>
      <c r="R118" s="76"/>
      <c r="S118" s="76"/>
      <c r="T118" s="76"/>
      <c r="U118" s="113">
        <f>U119</f>
        <v>125214</v>
      </c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/>
      <c r="AN118" s="112"/>
      <c r="AO118" s="112"/>
      <c r="AP118" s="112"/>
      <c r="AQ118" s="112"/>
      <c r="AR118" s="25"/>
    </row>
    <row r="119" spans="1:44" ht="26.25" customHeight="1" x14ac:dyDescent="0.2">
      <c r="A119" s="30"/>
      <c r="B119" s="108"/>
      <c r="C119" s="108"/>
      <c r="D119" s="108"/>
      <c r="E119" s="108"/>
      <c r="F119" s="108"/>
      <c r="G119" s="108"/>
      <c r="H119" s="108"/>
      <c r="I119" s="108"/>
      <c r="J119" s="108"/>
      <c r="K119" s="76" t="s">
        <v>15</v>
      </c>
      <c r="L119" s="76"/>
      <c r="M119" s="95">
        <v>372</v>
      </c>
      <c r="N119" s="90">
        <v>8</v>
      </c>
      <c r="O119" s="34">
        <v>1</v>
      </c>
      <c r="P119" s="102" t="s">
        <v>90</v>
      </c>
      <c r="Q119" s="82">
        <v>200</v>
      </c>
      <c r="R119" s="76"/>
      <c r="S119" s="76"/>
      <c r="T119" s="76"/>
      <c r="U119" s="113">
        <v>125214</v>
      </c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25"/>
    </row>
    <row r="120" spans="1:44" ht="11.25" customHeight="1" x14ac:dyDescent="0.2">
      <c r="A120" s="30"/>
      <c r="B120" s="118" t="s">
        <v>21</v>
      </c>
      <c r="C120" s="118"/>
      <c r="D120" s="118"/>
      <c r="E120" s="118"/>
      <c r="F120" s="118"/>
      <c r="G120" s="118"/>
      <c r="H120" s="118"/>
      <c r="I120" s="118"/>
      <c r="J120" s="118"/>
      <c r="K120" s="118"/>
      <c r="L120" s="119"/>
      <c r="M120" s="95">
        <v>372</v>
      </c>
      <c r="N120" s="90">
        <v>8</v>
      </c>
      <c r="O120" s="34">
        <v>1</v>
      </c>
      <c r="P120" s="33" t="s">
        <v>14</v>
      </c>
      <c r="Q120" s="32">
        <v>100</v>
      </c>
      <c r="R120" s="120"/>
      <c r="S120" s="120"/>
      <c r="T120" s="121"/>
      <c r="U120" s="31">
        <f>U121</f>
        <v>486858.4</v>
      </c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  <c r="AG120" s="122"/>
      <c r="AH120" s="122"/>
      <c r="AI120" s="122"/>
      <c r="AJ120" s="122"/>
      <c r="AK120" s="122"/>
      <c r="AL120" s="122"/>
      <c r="AM120" s="122"/>
      <c r="AN120" s="122"/>
      <c r="AO120" s="122"/>
      <c r="AP120" s="122"/>
      <c r="AQ120" s="122"/>
      <c r="AR120" s="25" t="s">
        <v>1</v>
      </c>
    </row>
    <row r="121" spans="1:44" ht="11.25" customHeight="1" x14ac:dyDescent="0.2">
      <c r="A121" s="30"/>
      <c r="B121" s="118" t="s">
        <v>19</v>
      </c>
      <c r="C121" s="118"/>
      <c r="D121" s="118"/>
      <c r="E121" s="118"/>
      <c r="F121" s="118"/>
      <c r="G121" s="118"/>
      <c r="H121" s="118"/>
      <c r="I121" s="118"/>
      <c r="J121" s="118"/>
      <c r="K121" s="118"/>
      <c r="L121" s="119"/>
      <c r="M121" s="95">
        <v>372</v>
      </c>
      <c r="N121" s="90">
        <v>8</v>
      </c>
      <c r="O121" s="34">
        <v>1</v>
      </c>
      <c r="P121" s="33" t="s">
        <v>14</v>
      </c>
      <c r="Q121" s="32">
        <v>110</v>
      </c>
      <c r="R121" s="120"/>
      <c r="S121" s="120"/>
      <c r="T121" s="121"/>
      <c r="U121" s="31">
        <v>486858.4</v>
      </c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122"/>
      <c r="AL121" s="122"/>
      <c r="AM121" s="122"/>
      <c r="AN121" s="122"/>
      <c r="AO121" s="122"/>
      <c r="AP121" s="122"/>
      <c r="AQ121" s="122"/>
      <c r="AR121" s="25" t="s">
        <v>1</v>
      </c>
    </row>
    <row r="122" spans="1:44" ht="38.25" customHeight="1" x14ac:dyDescent="0.2">
      <c r="A122" s="30"/>
      <c r="B122" s="118" t="s">
        <v>20</v>
      </c>
      <c r="C122" s="118"/>
      <c r="D122" s="118"/>
      <c r="E122" s="118"/>
      <c r="F122" s="118"/>
      <c r="G122" s="118"/>
      <c r="H122" s="118"/>
      <c r="I122" s="118"/>
      <c r="J122" s="118"/>
      <c r="K122" s="118"/>
      <c r="L122" s="119"/>
      <c r="M122" s="95">
        <v>372</v>
      </c>
      <c r="N122" s="90">
        <v>8</v>
      </c>
      <c r="O122" s="34">
        <v>1</v>
      </c>
      <c r="P122" s="33" t="s">
        <v>14</v>
      </c>
      <c r="Q122" s="32">
        <v>100</v>
      </c>
      <c r="R122" s="120"/>
      <c r="S122" s="120"/>
      <c r="T122" s="121"/>
      <c r="U122" s="31">
        <f>U123</f>
        <v>498347.83</v>
      </c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122"/>
      <c r="AO122" s="122"/>
      <c r="AP122" s="122"/>
      <c r="AQ122" s="122"/>
      <c r="AR122" s="25" t="s">
        <v>1</v>
      </c>
    </row>
    <row r="123" spans="1:44" ht="11.25" customHeight="1" x14ac:dyDescent="0.2">
      <c r="A123" s="30"/>
      <c r="B123" s="118" t="s">
        <v>19</v>
      </c>
      <c r="C123" s="118"/>
      <c r="D123" s="118"/>
      <c r="E123" s="118"/>
      <c r="F123" s="118"/>
      <c r="G123" s="118"/>
      <c r="H123" s="118"/>
      <c r="I123" s="118"/>
      <c r="J123" s="118"/>
      <c r="K123" s="118"/>
      <c r="L123" s="119"/>
      <c r="M123" s="95">
        <v>372</v>
      </c>
      <c r="N123" s="90">
        <v>8</v>
      </c>
      <c r="O123" s="34">
        <v>1</v>
      </c>
      <c r="P123" s="33" t="s">
        <v>14</v>
      </c>
      <c r="Q123" s="32">
        <v>110</v>
      </c>
      <c r="R123" s="120"/>
      <c r="S123" s="120"/>
      <c r="T123" s="121"/>
      <c r="U123" s="31">
        <v>498347.83</v>
      </c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2"/>
      <c r="AM123" s="122"/>
      <c r="AN123" s="122"/>
      <c r="AO123" s="122"/>
      <c r="AP123" s="122"/>
      <c r="AQ123" s="122"/>
      <c r="AR123" s="25" t="s">
        <v>1</v>
      </c>
    </row>
    <row r="124" spans="1:44" ht="26.25" customHeight="1" x14ac:dyDescent="0.2">
      <c r="A124" s="30"/>
      <c r="B124" s="118" t="s">
        <v>18</v>
      </c>
      <c r="C124" s="118"/>
      <c r="D124" s="118"/>
      <c r="E124" s="118"/>
      <c r="F124" s="118"/>
      <c r="G124" s="118"/>
      <c r="H124" s="118"/>
      <c r="I124" s="118"/>
      <c r="J124" s="118"/>
      <c r="K124" s="118"/>
      <c r="L124" s="119"/>
      <c r="M124" s="95">
        <v>372</v>
      </c>
      <c r="N124" s="90">
        <v>8</v>
      </c>
      <c r="O124" s="34">
        <v>1</v>
      </c>
      <c r="P124" s="33" t="s">
        <v>14</v>
      </c>
      <c r="Q124" s="32">
        <v>200</v>
      </c>
      <c r="R124" s="120"/>
      <c r="S124" s="120"/>
      <c r="T124" s="121"/>
      <c r="U124" s="31">
        <f>U125+U127</f>
        <v>541045.07999999996</v>
      </c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  <c r="AN124" s="122"/>
      <c r="AO124" s="122"/>
      <c r="AP124" s="122"/>
      <c r="AQ124" s="122"/>
      <c r="AR124" s="25" t="s">
        <v>1</v>
      </c>
    </row>
    <row r="125" spans="1:44" ht="21.75" customHeight="1" x14ac:dyDescent="0.2">
      <c r="A125" s="30"/>
      <c r="B125" s="118" t="s">
        <v>17</v>
      </c>
      <c r="C125" s="118"/>
      <c r="D125" s="118"/>
      <c r="E125" s="118"/>
      <c r="F125" s="118"/>
      <c r="G125" s="118"/>
      <c r="H125" s="118"/>
      <c r="I125" s="118"/>
      <c r="J125" s="118"/>
      <c r="K125" s="118"/>
      <c r="L125" s="119"/>
      <c r="M125" s="95">
        <v>372</v>
      </c>
      <c r="N125" s="90">
        <v>8</v>
      </c>
      <c r="O125" s="34">
        <v>1</v>
      </c>
      <c r="P125" s="33" t="s">
        <v>14</v>
      </c>
      <c r="Q125" s="32">
        <v>200</v>
      </c>
      <c r="R125" s="120"/>
      <c r="S125" s="120"/>
      <c r="T125" s="121"/>
      <c r="U125" s="31">
        <f>U126</f>
        <v>6000</v>
      </c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  <c r="AN125" s="122"/>
      <c r="AO125" s="122"/>
      <c r="AP125" s="122"/>
      <c r="AQ125" s="122"/>
      <c r="AR125" s="25" t="s">
        <v>1</v>
      </c>
    </row>
    <row r="126" spans="1:44" ht="21.75" customHeight="1" x14ac:dyDescent="0.2">
      <c r="A126" s="30"/>
      <c r="B126" s="118" t="s">
        <v>15</v>
      </c>
      <c r="C126" s="118"/>
      <c r="D126" s="118"/>
      <c r="E126" s="118"/>
      <c r="F126" s="118"/>
      <c r="G126" s="118"/>
      <c r="H126" s="118"/>
      <c r="I126" s="118"/>
      <c r="J126" s="118"/>
      <c r="K126" s="118"/>
      <c r="L126" s="119"/>
      <c r="M126" s="95">
        <v>372</v>
      </c>
      <c r="N126" s="90">
        <v>8</v>
      </c>
      <c r="O126" s="34">
        <v>1</v>
      </c>
      <c r="P126" s="33" t="s">
        <v>14</v>
      </c>
      <c r="Q126" s="32">
        <v>240</v>
      </c>
      <c r="R126" s="120"/>
      <c r="S126" s="120"/>
      <c r="T126" s="121"/>
      <c r="U126" s="31">
        <v>6000</v>
      </c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  <c r="AN126" s="122"/>
      <c r="AO126" s="122"/>
      <c r="AP126" s="122"/>
      <c r="AQ126" s="122"/>
      <c r="AR126" s="25" t="s">
        <v>1</v>
      </c>
    </row>
    <row r="127" spans="1:44" ht="21.75" customHeight="1" x14ac:dyDescent="0.2">
      <c r="A127" s="30"/>
      <c r="B127" s="118" t="s">
        <v>16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9"/>
      <c r="M127" s="95">
        <v>372</v>
      </c>
      <c r="N127" s="90">
        <v>8</v>
      </c>
      <c r="O127" s="34">
        <v>1</v>
      </c>
      <c r="P127" s="33" t="s">
        <v>14</v>
      </c>
      <c r="Q127" s="32">
        <v>200</v>
      </c>
      <c r="R127" s="120"/>
      <c r="S127" s="120"/>
      <c r="T127" s="121"/>
      <c r="U127" s="31">
        <f>U128</f>
        <v>535045.07999999996</v>
      </c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  <c r="AG127" s="122"/>
      <c r="AH127" s="122"/>
      <c r="AI127" s="122"/>
      <c r="AJ127" s="122"/>
      <c r="AK127" s="122"/>
      <c r="AL127" s="122"/>
      <c r="AM127" s="122"/>
      <c r="AN127" s="122"/>
      <c r="AO127" s="122"/>
      <c r="AP127" s="122"/>
      <c r="AQ127" s="122"/>
      <c r="AR127" s="25" t="s">
        <v>1</v>
      </c>
    </row>
    <row r="128" spans="1:44" ht="23.25" customHeight="1" x14ac:dyDescent="0.2">
      <c r="A128" s="30"/>
      <c r="B128" s="118" t="s">
        <v>15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9"/>
      <c r="M128" s="95">
        <v>372</v>
      </c>
      <c r="N128" s="90">
        <v>8</v>
      </c>
      <c r="O128" s="34">
        <v>1</v>
      </c>
      <c r="P128" s="33" t="s">
        <v>14</v>
      </c>
      <c r="Q128" s="32">
        <v>240</v>
      </c>
      <c r="R128" s="120"/>
      <c r="S128" s="120"/>
      <c r="T128" s="121"/>
      <c r="U128" s="31">
        <v>535045.07999999996</v>
      </c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  <c r="AG128" s="122"/>
      <c r="AH128" s="122"/>
      <c r="AI128" s="122"/>
      <c r="AJ128" s="122"/>
      <c r="AK128" s="122"/>
      <c r="AL128" s="122"/>
      <c r="AM128" s="122"/>
      <c r="AN128" s="122"/>
      <c r="AO128" s="122"/>
      <c r="AP128" s="122"/>
      <c r="AQ128" s="122"/>
      <c r="AR128" s="25" t="s">
        <v>1</v>
      </c>
    </row>
    <row r="129" spans="1:44" ht="21.75" hidden="1" customHeight="1" x14ac:dyDescent="0.2">
      <c r="A129" s="30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2"/>
      <c r="M129" s="95">
        <v>372</v>
      </c>
      <c r="N129" s="92"/>
      <c r="O129" s="84"/>
      <c r="P129" s="33"/>
      <c r="Q129" s="32"/>
      <c r="R129" s="73"/>
      <c r="S129" s="73"/>
      <c r="T129" s="74"/>
      <c r="U129" s="31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25"/>
    </row>
    <row r="130" spans="1:44" ht="21.75" customHeight="1" x14ac:dyDescent="0.2">
      <c r="A130" s="30"/>
      <c r="B130" s="71"/>
      <c r="C130" s="71"/>
      <c r="D130" s="71"/>
      <c r="E130" s="71"/>
      <c r="F130" s="71"/>
      <c r="G130" s="71"/>
      <c r="H130" s="71"/>
      <c r="I130" s="71"/>
      <c r="J130" s="71"/>
      <c r="K130" s="76" t="s">
        <v>55</v>
      </c>
      <c r="L130" s="77"/>
      <c r="M130" s="95">
        <v>372</v>
      </c>
      <c r="N130" s="91" t="s">
        <v>87</v>
      </c>
      <c r="O130" s="85" t="s">
        <v>88</v>
      </c>
      <c r="P130" s="82">
        <v>9900080110</v>
      </c>
      <c r="Q130" s="82">
        <v>800</v>
      </c>
      <c r="R130" s="76"/>
      <c r="S130" s="76"/>
      <c r="T130" s="76"/>
      <c r="U130" s="83">
        <f>U131</f>
        <v>2000</v>
      </c>
      <c r="V130" s="77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25"/>
    </row>
    <row r="131" spans="1:44" ht="11.25" customHeight="1" x14ac:dyDescent="0.2">
      <c r="A131" s="30"/>
      <c r="B131" s="71"/>
      <c r="C131" s="71"/>
      <c r="D131" s="71"/>
      <c r="E131" s="71"/>
      <c r="F131" s="71"/>
      <c r="G131" s="71"/>
      <c r="H131" s="71"/>
      <c r="I131" s="71"/>
      <c r="J131" s="71"/>
      <c r="K131" s="76" t="s">
        <v>54</v>
      </c>
      <c r="L131" s="77"/>
      <c r="M131" s="95">
        <v>372</v>
      </c>
      <c r="N131" s="91" t="s">
        <v>87</v>
      </c>
      <c r="O131" s="79" t="s">
        <v>88</v>
      </c>
      <c r="P131" s="82">
        <v>9900080110</v>
      </c>
      <c r="Q131" s="82">
        <v>800</v>
      </c>
      <c r="R131" s="76"/>
      <c r="S131" s="76"/>
      <c r="T131" s="76"/>
      <c r="U131" s="83">
        <f>U132</f>
        <v>2000</v>
      </c>
      <c r="V131" s="77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25"/>
    </row>
    <row r="132" spans="1:44" ht="12.75" customHeight="1" x14ac:dyDescent="0.2">
      <c r="A132" s="30"/>
      <c r="B132" s="71"/>
      <c r="C132" s="71"/>
      <c r="D132" s="71"/>
      <c r="E132" s="71"/>
      <c r="F132" s="71"/>
      <c r="G132" s="71"/>
      <c r="H132" s="71"/>
      <c r="I132" s="71"/>
      <c r="J132" s="71"/>
      <c r="K132" s="76" t="s">
        <v>30</v>
      </c>
      <c r="L132" s="77"/>
      <c r="M132" s="95">
        <v>372</v>
      </c>
      <c r="N132" s="91" t="s">
        <v>87</v>
      </c>
      <c r="O132" s="79" t="s">
        <v>88</v>
      </c>
      <c r="P132" s="82">
        <v>9900080110</v>
      </c>
      <c r="Q132" s="82">
        <v>850</v>
      </c>
      <c r="R132" s="76"/>
      <c r="S132" s="76"/>
      <c r="T132" s="76"/>
      <c r="U132" s="83">
        <v>2000</v>
      </c>
      <c r="V132" s="77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25"/>
    </row>
    <row r="133" spans="1:44" ht="11.25" customHeight="1" x14ac:dyDescent="0.2">
      <c r="A133" s="30"/>
      <c r="B133" s="118" t="s">
        <v>13</v>
      </c>
      <c r="C133" s="118"/>
      <c r="D133" s="118"/>
      <c r="E133" s="118"/>
      <c r="F133" s="118"/>
      <c r="G133" s="118"/>
      <c r="H133" s="118"/>
      <c r="I133" s="118"/>
      <c r="J133" s="118"/>
      <c r="K133" s="118"/>
      <c r="L133" s="119"/>
      <c r="M133" s="95">
        <v>372</v>
      </c>
      <c r="N133" s="90">
        <v>10</v>
      </c>
      <c r="O133" s="34">
        <v>0</v>
      </c>
      <c r="P133" s="33" t="s">
        <v>1</v>
      </c>
      <c r="Q133" s="32">
        <v>-1</v>
      </c>
      <c r="R133" s="120"/>
      <c r="S133" s="120"/>
      <c r="T133" s="121"/>
      <c r="U133" s="31">
        <f t="shared" ref="U133:U138" si="0">U134</f>
        <v>162558.6</v>
      </c>
      <c r="V133" s="122"/>
      <c r="W133" s="122"/>
      <c r="X133" s="122"/>
      <c r="Y133" s="122"/>
      <c r="Z133" s="122"/>
      <c r="AA133" s="122"/>
      <c r="AB133" s="122"/>
      <c r="AC133" s="122"/>
      <c r="AD133" s="122"/>
      <c r="AE133" s="122"/>
      <c r="AF133" s="122"/>
      <c r="AG133" s="122"/>
      <c r="AH133" s="122"/>
      <c r="AI133" s="122"/>
      <c r="AJ133" s="122"/>
      <c r="AK133" s="122"/>
      <c r="AL133" s="122"/>
      <c r="AM133" s="122"/>
      <c r="AN133" s="122"/>
      <c r="AO133" s="122"/>
      <c r="AP133" s="122"/>
      <c r="AQ133" s="122"/>
      <c r="AR133" s="25" t="s">
        <v>1</v>
      </c>
    </row>
    <row r="134" spans="1:44" ht="11.25" customHeight="1" x14ac:dyDescent="0.2">
      <c r="A134" s="30"/>
      <c r="B134" s="118" t="s">
        <v>12</v>
      </c>
      <c r="C134" s="118"/>
      <c r="D134" s="118"/>
      <c r="E134" s="118"/>
      <c r="F134" s="118"/>
      <c r="G134" s="118"/>
      <c r="H134" s="118"/>
      <c r="I134" s="118"/>
      <c r="J134" s="118"/>
      <c r="K134" s="118"/>
      <c r="L134" s="119"/>
      <c r="M134" s="95">
        <v>372</v>
      </c>
      <c r="N134" s="90">
        <v>10</v>
      </c>
      <c r="O134" s="34">
        <v>1</v>
      </c>
      <c r="P134" s="33" t="s">
        <v>1</v>
      </c>
      <c r="Q134" s="32">
        <v>-1</v>
      </c>
      <c r="R134" s="120"/>
      <c r="S134" s="120"/>
      <c r="T134" s="121"/>
      <c r="U134" s="31">
        <f t="shared" si="0"/>
        <v>162558.6</v>
      </c>
      <c r="V134" s="122"/>
      <c r="W134" s="122"/>
      <c r="X134" s="122"/>
      <c r="Y134" s="122"/>
      <c r="Z134" s="122"/>
      <c r="AA134" s="122"/>
      <c r="AB134" s="122"/>
      <c r="AC134" s="122"/>
      <c r="AD134" s="122"/>
      <c r="AE134" s="122"/>
      <c r="AF134" s="122"/>
      <c r="AG134" s="122"/>
      <c r="AH134" s="122"/>
      <c r="AI134" s="122"/>
      <c r="AJ134" s="122"/>
      <c r="AK134" s="122"/>
      <c r="AL134" s="122"/>
      <c r="AM134" s="122"/>
      <c r="AN134" s="122"/>
      <c r="AO134" s="122"/>
      <c r="AP134" s="122"/>
      <c r="AQ134" s="122"/>
      <c r="AR134" s="25" t="s">
        <v>1</v>
      </c>
    </row>
    <row r="135" spans="1:44" ht="21.75" customHeight="1" x14ac:dyDescent="0.2">
      <c r="A135" s="30"/>
      <c r="B135" s="118" t="s">
        <v>11</v>
      </c>
      <c r="C135" s="118"/>
      <c r="D135" s="118"/>
      <c r="E135" s="118"/>
      <c r="F135" s="118"/>
      <c r="G135" s="118"/>
      <c r="H135" s="118"/>
      <c r="I135" s="118"/>
      <c r="J135" s="118"/>
      <c r="K135" s="118"/>
      <c r="L135" s="119"/>
      <c r="M135" s="95">
        <v>372</v>
      </c>
      <c r="N135" s="90">
        <v>10</v>
      </c>
      <c r="O135" s="34">
        <v>1</v>
      </c>
      <c r="P135" s="33" t="s">
        <v>10</v>
      </c>
      <c r="Q135" s="32">
        <v>-1</v>
      </c>
      <c r="R135" s="120"/>
      <c r="S135" s="120"/>
      <c r="T135" s="121"/>
      <c r="U135" s="31">
        <f t="shared" si="0"/>
        <v>162558.6</v>
      </c>
      <c r="V135" s="122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  <c r="AG135" s="122"/>
      <c r="AH135" s="122"/>
      <c r="AI135" s="122"/>
      <c r="AJ135" s="122"/>
      <c r="AK135" s="122"/>
      <c r="AL135" s="122"/>
      <c r="AM135" s="122"/>
      <c r="AN135" s="122"/>
      <c r="AO135" s="122"/>
      <c r="AP135" s="122"/>
      <c r="AQ135" s="122"/>
      <c r="AR135" s="25" t="s">
        <v>1</v>
      </c>
    </row>
    <row r="136" spans="1:44" ht="21.75" customHeight="1" x14ac:dyDescent="0.2">
      <c r="A136" s="30"/>
      <c r="B136" s="118" t="s">
        <v>9</v>
      </c>
      <c r="C136" s="118"/>
      <c r="D136" s="118"/>
      <c r="E136" s="118"/>
      <c r="F136" s="118"/>
      <c r="G136" s="118"/>
      <c r="H136" s="118"/>
      <c r="I136" s="118"/>
      <c r="J136" s="118"/>
      <c r="K136" s="118"/>
      <c r="L136" s="119"/>
      <c r="M136" s="95">
        <v>372</v>
      </c>
      <c r="N136" s="90">
        <v>10</v>
      </c>
      <c r="O136" s="34">
        <v>1</v>
      </c>
      <c r="P136" s="33" t="s">
        <v>5</v>
      </c>
      <c r="Q136" s="32">
        <v>-1</v>
      </c>
      <c r="R136" s="120"/>
      <c r="S136" s="120"/>
      <c r="T136" s="121"/>
      <c r="U136" s="31">
        <f t="shared" si="0"/>
        <v>162558.6</v>
      </c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2"/>
      <c r="AH136" s="122"/>
      <c r="AI136" s="122"/>
      <c r="AJ136" s="122"/>
      <c r="AK136" s="122"/>
      <c r="AL136" s="122"/>
      <c r="AM136" s="122"/>
      <c r="AN136" s="122"/>
      <c r="AO136" s="122"/>
      <c r="AP136" s="122"/>
      <c r="AQ136" s="122"/>
      <c r="AR136" s="25" t="s">
        <v>1</v>
      </c>
    </row>
    <row r="137" spans="1:44" ht="11.25" customHeight="1" x14ac:dyDescent="0.2">
      <c r="A137" s="30"/>
      <c r="B137" s="118" t="s">
        <v>8</v>
      </c>
      <c r="C137" s="118"/>
      <c r="D137" s="118"/>
      <c r="E137" s="118"/>
      <c r="F137" s="118"/>
      <c r="G137" s="118"/>
      <c r="H137" s="118"/>
      <c r="I137" s="118"/>
      <c r="J137" s="118"/>
      <c r="K137" s="118"/>
      <c r="L137" s="119"/>
      <c r="M137" s="95">
        <v>372</v>
      </c>
      <c r="N137" s="90">
        <v>10</v>
      </c>
      <c r="O137" s="34">
        <v>1</v>
      </c>
      <c r="P137" s="33" t="s">
        <v>5</v>
      </c>
      <c r="Q137" s="32">
        <v>300</v>
      </c>
      <c r="R137" s="120"/>
      <c r="S137" s="120"/>
      <c r="T137" s="121"/>
      <c r="U137" s="31">
        <f t="shared" si="0"/>
        <v>162558.6</v>
      </c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2"/>
      <c r="AJ137" s="122"/>
      <c r="AK137" s="122"/>
      <c r="AL137" s="122"/>
      <c r="AM137" s="122"/>
      <c r="AN137" s="122"/>
      <c r="AO137" s="122"/>
      <c r="AP137" s="122"/>
      <c r="AQ137" s="122"/>
      <c r="AR137" s="25" t="s">
        <v>1</v>
      </c>
    </row>
    <row r="138" spans="1:44" ht="11.25" customHeight="1" x14ac:dyDescent="0.2">
      <c r="A138" s="30"/>
      <c r="B138" s="118" t="s">
        <v>7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9"/>
      <c r="M138" s="95">
        <v>372</v>
      </c>
      <c r="N138" s="90">
        <v>10</v>
      </c>
      <c r="O138" s="34">
        <v>1</v>
      </c>
      <c r="P138" s="33" t="s">
        <v>5</v>
      </c>
      <c r="Q138" s="32">
        <v>300</v>
      </c>
      <c r="R138" s="120"/>
      <c r="S138" s="120"/>
      <c r="T138" s="121"/>
      <c r="U138" s="31">
        <f t="shared" si="0"/>
        <v>162558.6</v>
      </c>
      <c r="V138" s="122"/>
      <c r="W138" s="122"/>
      <c r="X138" s="122"/>
      <c r="Y138" s="122"/>
      <c r="Z138" s="122"/>
      <c r="AA138" s="122"/>
      <c r="AB138" s="122"/>
      <c r="AC138" s="122"/>
      <c r="AD138" s="122"/>
      <c r="AE138" s="122"/>
      <c r="AF138" s="122"/>
      <c r="AG138" s="122"/>
      <c r="AH138" s="122"/>
      <c r="AI138" s="122"/>
      <c r="AJ138" s="122"/>
      <c r="AK138" s="122"/>
      <c r="AL138" s="122"/>
      <c r="AM138" s="122"/>
      <c r="AN138" s="122"/>
      <c r="AO138" s="122"/>
      <c r="AP138" s="122"/>
      <c r="AQ138" s="122"/>
      <c r="AR138" s="25" t="s">
        <v>1</v>
      </c>
    </row>
    <row r="139" spans="1:44" ht="21.75" customHeight="1" thickBot="1" x14ac:dyDescent="0.25">
      <c r="A139" s="30"/>
      <c r="B139" s="123" t="s">
        <v>6</v>
      </c>
      <c r="C139" s="123"/>
      <c r="D139" s="123"/>
      <c r="E139" s="123"/>
      <c r="F139" s="123"/>
      <c r="G139" s="123"/>
      <c r="H139" s="123"/>
      <c r="I139" s="123"/>
      <c r="J139" s="123"/>
      <c r="K139" s="123"/>
      <c r="L139" s="124"/>
      <c r="M139" s="96">
        <v>372</v>
      </c>
      <c r="N139" s="93">
        <v>10</v>
      </c>
      <c r="O139" s="29">
        <v>1</v>
      </c>
      <c r="P139" s="28" t="s">
        <v>5</v>
      </c>
      <c r="Q139" s="27">
        <v>310</v>
      </c>
      <c r="R139" s="125"/>
      <c r="S139" s="125"/>
      <c r="T139" s="126"/>
      <c r="U139" s="26">
        <v>162558.6</v>
      </c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  <c r="AI139" s="127"/>
      <c r="AJ139" s="127"/>
      <c r="AK139" s="127"/>
      <c r="AL139" s="127"/>
      <c r="AM139" s="127"/>
      <c r="AN139" s="127"/>
      <c r="AO139" s="127"/>
      <c r="AP139" s="127"/>
      <c r="AQ139" s="127"/>
      <c r="AR139" s="25" t="s">
        <v>1</v>
      </c>
    </row>
    <row r="140" spans="1:44" ht="13.5" customHeight="1" thickBot="1" x14ac:dyDescent="0.25">
      <c r="A140" s="24"/>
      <c r="B140" s="22"/>
      <c r="C140" s="23"/>
      <c r="D140" s="23"/>
      <c r="E140" s="22"/>
      <c r="F140" s="22"/>
      <c r="G140" s="22"/>
      <c r="H140" s="22"/>
      <c r="I140" s="22"/>
      <c r="J140" s="21"/>
      <c r="K140" s="20" t="s">
        <v>4</v>
      </c>
      <c r="L140" s="88"/>
      <c r="M140" s="18"/>
      <c r="N140" s="94">
        <v>10</v>
      </c>
      <c r="O140" s="19">
        <v>1</v>
      </c>
      <c r="P140" s="18" t="s">
        <v>3</v>
      </c>
      <c r="Q140" s="18" t="s">
        <v>2</v>
      </c>
      <c r="R140" s="17"/>
      <c r="S140" s="16"/>
      <c r="T140" s="15"/>
      <c r="U140" s="14">
        <f>U11+U51+U67+U85+U111+U133</f>
        <v>13423466.870000001</v>
      </c>
      <c r="V140" s="13"/>
      <c r="W140" s="12"/>
      <c r="X140" s="12"/>
      <c r="Y140" s="12"/>
      <c r="Z140" s="12"/>
      <c r="AA140" s="12"/>
      <c r="AB140" s="9"/>
      <c r="AC140" s="8"/>
      <c r="AD140" s="10"/>
      <c r="AE140" s="9"/>
      <c r="AF140" s="8"/>
      <c r="AG140" s="10"/>
      <c r="AH140" s="9"/>
      <c r="AI140" s="11"/>
      <c r="AJ140" s="10"/>
      <c r="AK140" s="9"/>
      <c r="AL140" s="8"/>
      <c r="AM140" s="10"/>
      <c r="AN140" s="9"/>
      <c r="AO140" s="8"/>
      <c r="AP140" s="8"/>
      <c r="AQ140" s="7"/>
      <c r="AR140" s="3" t="s">
        <v>1</v>
      </c>
    </row>
    <row r="141" spans="1:44" ht="14.25" customHeight="1" x14ac:dyDescent="0.2">
      <c r="A141" s="2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5"/>
      <c r="M141" s="5"/>
      <c r="N141" s="5"/>
      <c r="O141" s="5"/>
      <c r="P141" s="5"/>
      <c r="Q141" s="5"/>
      <c r="R141" s="5"/>
      <c r="S141" s="5"/>
      <c r="T141" s="5"/>
      <c r="U141" s="4"/>
      <c r="V141" s="5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3" t="s">
        <v>1</v>
      </c>
    </row>
    <row r="142" spans="1:44" ht="9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ht="12.75" customHeight="1" x14ac:dyDescent="0.2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</row>
  </sheetData>
  <mergeCells count="314">
    <mergeCell ref="K4:U4"/>
    <mergeCell ref="K7:U7"/>
    <mergeCell ref="K9:K10"/>
    <mergeCell ref="N9:N10"/>
    <mergeCell ref="O9:O10"/>
    <mergeCell ref="Q9:Q10"/>
    <mergeCell ref="U9:U10"/>
    <mergeCell ref="Y9:AA10"/>
    <mergeCell ref="P9:P10"/>
    <mergeCell ref="K6:U6"/>
    <mergeCell ref="M9:M10"/>
    <mergeCell ref="B11:L11"/>
    <mergeCell ref="R11:T11"/>
    <mergeCell ref="V11:AQ11"/>
    <mergeCell ref="B51:L51"/>
    <mergeCell ref="R51:T51"/>
    <mergeCell ref="V51:AQ51"/>
    <mergeCell ref="B12:L12"/>
    <mergeCell ref="R12:T12"/>
    <mergeCell ref="V67:AQ67"/>
    <mergeCell ref="R54:T54"/>
    <mergeCell ref="V54:AQ54"/>
    <mergeCell ref="B55:L55"/>
    <mergeCell ref="V22:AQ22"/>
    <mergeCell ref="B27:L27"/>
    <mergeCell ref="R27:T27"/>
    <mergeCell ref="V27:AQ27"/>
    <mergeCell ref="V23:AQ23"/>
    <mergeCell ref="R24:T24"/>
    <mergeCell ref="R48:T48"/>
    <mergeCell ref="V48:AQ48"/>
    <mergeCell ref="B39:L39"/>
    <mergeCell ref="R39:T39"/>
    <mergeCell ref="V39:AQ39"/>
    <mergeCell ref="B41:L41"/>
    <mergeCell ref="B109:L109"/>
    <mergeCell ref="R109:T109"/>
    <mergeCell ref="V109:AQ109"/>
    <mergeCell ref="B86:L86"/>
    <mergeCell ref="R86:T86"/>
    <mergeCell ref="V86:AQ86"/>
    <mergeCell ref="B95:L95"/>
    <mergeCell ref="R95:T95"/>
    <mergeCell ref="V95:AQ95"/>
    <mergeCell ref="B87:L87"/>
    <mergeCell ref="R87:T87"/>
    <mergeCell ref="V87:AQ87"/>
    <mergeCell ref="R88:T88"/>
    <mergeCell ref="R103:T103"/>
    <mergeCell ref="V103:AQ103"/>
    <mergeCell ref="V91:AQ91"/>
    <mergeCell ref="B94:L94"/>
    <mergeCell ref="V104:AQ104"/>
    <mergeCell ref="B104:L104"/>
    <mergeCell ref="R104:T104"/>
    <mergeCell ref="B103:L103"/>
    <mergeCell ref="B110:L110"/>
    <mergeCell ref="R110:T110"/>
    <mergeCell ref="V110:AQ110"/>
    <mergeCell ref="B112:L112"/>
    <mergeCell ref="V12:AQ12"/>
    <mergeCell ref="B20:L20"/>
    <mergeCell ref="R20:T20"/>
    <mergeCell ref="V20:AQ20"/>
    <mergeCell ref="B45:L45"/>
    <mergeCell ref="R45:T45"/>
    <mergeCell ref="V45:AQ45"/>
    <mergeCell ref="R26:T26"/>
    <mergeCell ref="V26:AQ26"/>
    <mergeCell ref="B14:L14"/>
    <mergeCell ref="B52:L52"/>
    <mergeCell ref="R52:T52"/>
    <mergeCell ref="V52:AQ52"/>
    <mergeCell ref="B68:L68"/>
    <mergeCell ref="R68:T68"/>
    <mergeCell ref="V68:AQ68"/>
    <mergeCell ref="B54:L54"/>
    <mergeCell ref="B85:L85"/>
    <mergeCell ref="R85:T85"/>
    <mergeCell ref="V85:AQ85"/>
    <mergeCell ref="B13:L13"/>
    <mergeCell ref="R13:T13"/>
    <mergeCell ref="V13:AQ13"/>
    <mergeCell ref="B21:L21"/>
    <mergeCell ref="R21:T21"/>
    <mergeCell ref="V21:AQ21"/>
    <mergeCell ref="B26:L26"/>
    <mergeCell ref="B102:L102"/>
    <mergeCell ref="R102:T102"/>
    <mergeCell ref="V102:AQ102"/>
    <mergeCell ref="B99:L99"/>
    <mergeCell ref="B46:L46"/>
    <mergeCell ref="R46:T46"/>
    <mergeCell ref="V46:AQ46"/>
    <mergeCell ref="B53:L53"/>
    <mergeCell ref="R53:T53"/>
    <mergeCell ref="V53:AQ53"/>
    <mergeCell ref="R14:T14"/>
    <mergeCell ref="V14:AQ14"/>
    <mergeCell ref="B22:L22"/>
    <mergeCell ref="R22:T22"/>
    <mergeCell ref="B79:L79"/>
    <mergeCell ref="R79:T79"/>
    <mergeCell ref="V79:AQ79"/>
    <mergeCell ref="R81:T81"/>
    <mergeCell ref="V81:AQ81"/>
    <mergeCell ref="B88:L88"/>
    <mergeCell ref="V97:AQ97"/>
    <mergeCell ref="B101:L101"/>
    <mergeCell ref="R101:T101"/>
    <mergeCell ref="V101:AQ101"/>
    <mergeCell ref="B89:L89"/>
    <mergeCell ref="R89:T89"/>
    <mergeCell ref="V89:AQ89"/>
    <mergeCell ref="B96:L96"/>
    <mergeCell ref="R96:T96"/>
    <mergeCell ref="V96:AQ96"/>
    <mergeCell ref="V98:AQ98"/>
    <mergeCell ref="B91:L91"/>
    <mergeCell ref="R91:T91"/>
    <mergeCell ref="B83:L83"/>
    <mergeCell ref="R82:T82"/>
    <mergeCell ref="V82:AQ82"/>
    <mergeCell ref="B15:L15"/>
    <mergeCell ref="R15:T15"/>
    <mergeCell ref="V15:AQ15"/>
    <mergeCell ref="B23:L23"/>
    <mergeCell ref="R23:T23"/>
    <mergeCell ref="V88:AQ88"/>
    <mergeCell ref="B97:L97"/>
    <mergeCell ref="R97:T97"/>
    <mergeCell ref="B28:L28"/>
    <mergeCell ref="R28:T28"/>
    <mergeCell ref="V28:AQ28"/>
    <mergeCell ref="B33:L33"/>
    <mergeCell ref="R33:T33"/>
    <mergeCell ref="V33:AQ33"/>
    <mergeCell ref="R30:T30"/>
    <mergeCell ref="V30:AQ30"/>
    <mergeCell ref="B32:L32"/>
    <mergeCell ref="R32:T32"/>
    <mergeCell ref="B38:L38"/>
    <mergeCell ref="R38:T38"/>
    <mergeCell ref="V38:AQ38"/>
    <mergeCell ref="B48:L48"/>
    <mergeCell ref="B80:L80"/>
    <mergeCell ref="R80:T80"/>
    <mergeCell ref="B124:L124"/>
    <mergeCell ref="R124:T124"/>
    <mergeCell ref="V124:AQ124"/>
    <mergeCell ref="B122:L122"/>
    <mergeCell ref="R122:T122"/>
    <mergeCell ref="V122:AQ122"/>
    <mergeCell ref="B31:L31"/>
    <mergeCell ref="R31:T31"/>
    <mergeCell ref="V31:AQ31"/>
    <mergeCell ref="R61:T61"/>
    <mergeCell ref="V61:AQ61"/>
    <mergeCell ref="B59:L59"/>
    <mergeCell ref="R59:T59"/>
    <mergeCell ref="V59:AQ59"/>
    <mergeCell ref="B90:L90"/>
    <mergeCell ref="R90:T90"/>
    <mergeCell ref="V90:AQ90"/>
    <mergeCell ref="B93:L93"/>
    <mergeCell ref="R93:T93"/>
    <mergeCell ref="V93:AQ93"/>
    <mergeCell ref="R55:T55"/>
    <mergeCell ref="V55:AQ55"/>
    <mergeCell ref="B60:L60"/>
    <mergeCell ref="R60:T60"/>
    <mergeCell ref="B16:L16"/>
    <mergeCell ref="R16:T16"/>
    <mergeCell ref="V16:AQ16"/>
    <mergeCell ref="B18:L18"/>
    <mergeCell ref="R18:T18"/>
    <mergeCell ref="V18:AQ18"/>
    <mergeCell ref="R25:T25"/>
    <mergeCell ref="V25:AQ25"/>
    <mergeCell ref="B30:L30"/>
    <mergeCell ref="V24:AQ24"/>
    <mergeCell ref="B29:L29"/>
    <mergeCell ref="R29:T29"/>
    <mergeCell ref="V29:AQ29"/>
    <mergeCell ref="B24:L24"/>
    <mergeCell ref="B25:L25"/>
    <mergeCell ref="B17:L17"/>
    <mergeCell ref="R17:T17"/>
    <mergeCell ref="V17:AQ17"/>
    <mergeCell ref="B19:L19"/>
    <mergeCell ref="R19:T19"/>
    <mergeCell ref="V19:AQ19"/>
    <mergeCell ref="V40:AQ40"/>
    <mergeCell ref="B42:L42"/>
    <mergeCell ref="R42:T42"/>
    <mergeCell ref="V42:AQ42"/>
    <mergeCell ref="R41:T41"/>
    <mergeCell ref="V41:AQ41"/>
    <mergeCell ref="V44:AQ44"/>
    <mergeCell ref="B50:L50"/>
    <mergeCell ref="R50:T50"/>
    <mergeCell ref="V50:AQ50"/>
    <mergeCell ref="B43:L43"/>
    <mergeCell ref="R43:T43"/>
    <mergeCell ref="V43:AQ43"/>
    <mergeCell ref="B49:L49"/>
    <mergeCell ref="R49:T49"/>
    <mergeCell ref="V49:AQ49"/>
    <mergeCell ref="B44:L44"/>
    <mergeCell ref="R44:T44"/>
    <mergeCell ref="B47:L47"/>
    <mergeCell ref="R47:T47"/>
    <mergeCell ref="B127:L127"/>
    <mergeCell ref="R127:T127"/>
    <mergeCell ref="V127:AQ127"/>
    <mergeCell ref="B126:L126"/>
    <mergeCell ref="R126:T126"/>
    <mergeCell ref="V126:AQ126"/>
    <mergeCell ref="B40:L40"/>
    <mergeCell ref="R40:T40"/>
    <mergeCell ref="V47:AQ47"/>
    <mergeCell ref="B62:L62"/>
    <mergeCell ref="R62:T62"/>
    <mergeCell ref="V62:AQ62"/>
    <mergeCell ref="B84:L84"/>
    <mergeCell ref="R84:T84"/>
    <mergeCell ref="V84:AQ84"/>
    <mergeCell ref="R83:T83"/>
    <mergeCell ref="V83:AQ83"/>
    <mergeCell ref="B67:L67"/>
    <mergeCell ref="R67:T67"/>
    <mergeCell ref="B58:L58"/>
    <mergeCell ref="R58:T58"/>
    <mergeCell ref="B125:L125"/>
    <mergeCell ref="R125:T125"/>
    <mergeCell ref="V125:AQ125"/>
    <mergeCell ref="V32:AQ32"/>
    <mergeCell ref="B35:L35"/>
    <mergeCell ref="R35:T35"/>
    <mergeCell ref="V35:AQ35"/>
    <mergeCell ref="B37:L37"/>
    <mergeCell ref="R37:T37"/>
    <mergeCell ref="V37:AQ37"/>
    <mergeCell ref="B34:L34"/>
    <mergeCell ref="R34:T34"/>
    <mergeCell ref="V34:AQ34"/>
    <mergeCell ref="B36:L36"/>
    <mergeCell ref="R36:T36"/>
    <mergeCell ref="V36:AQ36"/>
    <mergeCell ref="B56:L56"/>
    <mergeCell ref="V56:AQ56"/>
    <mergeCell ref="R56:T56"/>
    <mergeCell ref="V80:AQ80"/>
    <mergeCell ref="B81:L81"/>
    <mergeCell ref="R94:T94"/>
    <mergeCell ref="V94:AQ94"/>
    <mergeCell ref="B100:L100"/>
    <mergeCell ref="R100:T100"/>
    <mergeCell ref="V100:AQ100"/>
    <mergeCell ref="R99:T99"/>
    <mergeCell ref="V99:AQ99"/>
    <mergeCell ref="R98:T98"/>
    <mergeCell ref="B57:L57"/>
    <mergeCell ref="R57:T57"/>
    <mergeCell ref="V57:AQ57"/>
    <mergeCell ref="B92:L92"/>
    <mergeCell ref="R92:T92"/>
    <mergeCell ref="V92:AQ92"/>
    <mergeCell ref="B98:L98"/>
    <mergeCell ref="V58:AQ58"/>
    <mergeCell ref="B61:L61"/>
    <mergeCell ref="V60:AQ60"/>
    <mergeCell ref="B82:L82"/>
    <mergeCell ref="B121:L121"/>
    <mergeCell ref="R121:T121"/>
    <mergeCell ref="V121:AQ121"/>
    <mergeCell ref="B123:L123"/>
    <mergeCell ref="R123:T123"/>
    <mergeCell ref="V123:AQ123"/>
    <mergeCell ref="B111:L111"/>
    <mergeCell ref="R111:T111"/>
    <mergeCell ref="V111:AQ111"/>
    <mergeCell ref="B120:L120"/>
    <mergeCell ref="R120:T120"/>
    <mergeCell ref="V120:AQ120"/>
    <mergeCell ref="R112:T112"/>
    <mergeCell ref="V112:AQ112"/>
    <mergeCell ref="B113:L113"/>
    <mergeCell ref="R113:T113"/>
    <mergeCell ref="V113:AQ113"/>
    <mergeCell ref="B128:L128"/>
    <mergeCell ref="R128:T128"/>
    <mergeCell ref="V128:AQ128"/>
    <mergeCell ref="B139:L139"/>
    <mergeCell ref="R139:T139"/>
    <mergeCell ref="V139:AQ139"/>
    <mergeCell ref="B138:L138"/>
    <mergeCell ref="R138:T138"/>
    <mergeCell ref="V138:AQ138"/>
    <mergeCell ref="B136:L136"/>
    <mergeCell ref="B137:L137"/>
    <mergeCell ref="R137:T137"/>
    <mergeCell ref="V137:AQ137"/>
    <mergeCell ref="R136:T136"/>
    <mergeCell ref="V136:AQ136"/>
    <mergeCell ref="B135:L135"/>
    <mergeCell ref="R135:T135"/>
    <mergeCell ref="V135:AQ135"/>
    <mergeCell ref="B134:L134"/>
    <mergeCell ref="R134:T134"/>
    <mergeCell ref="V134:AQ134"/>
    <mergeCell ref="B133:L133"/>
    <mergeCell ref="R133:T133"/>
    <mergeCell ref="V133:AQ133"/>
  </mergeCells>
  <pageMargins left="0.39370078740157483" right="0.19685039370078741" top="0.78740157480314965" bottom="0.19685039370078741" header="0.39370078740157483" footer="0.19685039370078741"/>
  <pageSetup paperSize="9" scale="84" fitToHeight="3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Admin</cp:lastModifiedBy>
  <cp:lastPrinted>2018-11-12T08:53:59Z</cp:lastPrinted>
  <dcterms:created xsi:type="dcterms:W3CDTF">2016-11-28T06:59:12Z</dcterms:created>
  <dcterms:modified xsi:type="dcterms:W3CDTF">2018-12-28T08:03:46Z</dcterms:modified>
</cp:coreProperties>
</file>